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DES\Control BCN\J100_PATRIMONI\J115_Inventaris\09_Dades_Patrimoni\Exp. Murs Verds\CONTRACTACIÓ\NOU PLEC 2026\ANNEXOS\"/>
    </mc:Choice>
  </mc:AlternateContent>
  <xr:revisionPtr revIDLastSave="0" documentId="13_ncr:1_{02E8E1BF-D01F-4C7C-8D9A-6CE2F12EB9F8}" xr6:coauthVersionLast="47" xr6:coauthVersionMax="47" xr10:uidLastSave="{00000000-0000-0000-0000-000000000000}"/>
  <bookViews>
    <workbookView xWindow="2295" yWindow="0" windowWidth="21990" windowHeight="15600" tabRatio="433" firstSheet="1" activeTab="1" xr2:uid="{00000000-000D-0000-FFFF-FFFF00000000}"/>
  </bookViews>
  <sheets>
    <sheet name="menus" sheetId="6" state="hidden" r:id="rId1"/>
    <sheet name="Inventari" sheetId="9" r:id="rId2"/>
    <sheet name="Planificació Anual" sheetId="11" r:id="rId3"/>
  </sheets>
  <externalReferences>
    <externalReference r:id="rId4"/>
  </externalReferences>
  <definedNames>
    <definedName name="_xlnm._FilterDatabase" localSheetId="1" hidden="1">Inventari!$B$4:$N$46</definedName>
    <definedName name="_xlnm._FilterDatabase" localSheetId="2" hidden="1">'Planificació Anual'!$B$4:$G$46</definedName>
    <definedName name="_xlnm.Print_Area" localSheetId="1">Inventari!$B$2:$N$46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45" i="11" l="1"/>
  <c r="G46" i="11"/>
  <c r="J48" i="11"/>
  <c r="K48" i="11"/>
  <c r="L48" i="11"/>
  <c r="M48" i="11"/>
  <c r="N48" i="11"/>
  <c r="O48" i="11"/>
  <c r="P48" i="11"/>
  <c r="Q48" i="11"/>
  <c r="R48" i="11"/>
  <c r="S48" i="11"/>
  <c r="T48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AP48" i="11"/>
  <c r="AQ48" i="11"/>
  <c r="AR48" i="11"/>
  <c r="AS48" i="11"/>
  <c r="AT48" i="11"/>
  <c r="AU48" i="11"/>
  <c r="AV48" i="11"/>
  <c r="AW48" i="11"/>
  <c r="AX48" i="11"/>
  <c r="AY48" i="11"/>
  <c r="AZ48" i="11"/>
  <c r="BA48" i="11"/>
  <c r="BB48" i="11"/>
  <c r="BC48" i="11"/>
  <c r="BD48" i="11"/>
  <c r="BE48" i="11"/>
  <c r="BF48" i="11"/>
  <c r="BG48" i="11"/>
  <c r="BH48" i="11"/>
  <c r="I48" i="11"/>
  <c r="BI6" i="11"/>
  <c r="BI7" i="11"/>
  <c r="BI8" i="11"/>
  <c r="BI9" i="11"/>
  <c r="BI10" i="11"/>
  <c r="BI11" i="11"/>
  <c r="BI12" i="11"/>
  <c r="BI13" i="11"/>
  <c r="BI14" i="11"/>
  <c r="BI15" i="11"/>
  <c r="BI16" i="11"/>
  <c r="BI17" i="11"/>
  <c r="BI18" i="11"/>
  <c r="BI19" i="11"/>
  <c r="BI20" i="11"/>
  <c r="BI21" i="11"/>
  <c r="BI22" i="11"/>
  <c r="BI23" i="11"/>
  <c r="BI24" i="11"/>
  <c r="BI25" i="11"/>
  <c r="BI26" i="11"/>
  <c r="BI27" i="11"/>
  <c r="BI28" i="11"/>
  <c r="BI29" i="11"/>
  <c r="BI30" i="11"/>
  <c r="BI31" i="11"/>
  <c r="BI32" i="11"/>
  <c r="BI33" i="11"/>
  <c r="BI34" i="11"/>
  <c r="BI35" i="11"/>
  <c r="BI36" i="11"/>
  <c r="BI37" i="11"/>
  <c r="BI38" i="11"/>
  <c r="BI39" i="11"/>
  <c r="BI40" i="11"/>
  <c r="BI41" i="11"/>
  <c r="BI42" i="11"/>
  <c r="BI43" i="11"/>
  <c r="BI44" i="11"/>
  <c r="BI5" i="11"/>
  <c r="L5" i="9" l="1"/>
  <c r="N45" i="9" l="1"/>
  <c r="N46" i="9" s="1"/>
  <c r="K5" i="9"/>
  <c r="M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Lafuente</author>
  </authors>
  <commentList>
    <comment ref="K2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Fernando Lafuente:</t>
        </r>
        <r>
          <rPr>
            <sz val="9"/>
            <color indexed="81"/>
            <rFont val="Tahoma"/>
            <family val="2"/>
          </rPr>
          <t xml:space="preserve">
NO té / Però estava proposat per instal·lar-li</t>
        </r>
      </text>
    </comment>
    <comment ref="K2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Fernando Lafuente:</t>
        </r>
        <r>
          <rPr>
            <sz val="9"/>
            <color indexed="81"/>
            <rFont val="Tahoma"/>
            <family val="2"/>
          </rPr>
          <t xml:space="preserve">
NO té / Però estava proposat per instal·lar-li</t>
        </r>
      </text>
    </comment>
  </commentList>
</comments>
</file>

<file path=xl/sharedStrings.xml><?xml version="1.0" encoding="utf-8"?>
<sst xmlns="http://schemas.openxmlformats.org/spreadsheetml/2006/main" count="596" uniqueCount="115">
  <si>
    <t>EMPLAÇAMENT</t>
  </si>
  <si>
    <t>M2</t>
  </si>
  <si>
    <t>Calaix de Sants</t>
  </si>
  <si>
    <t>Rambla Badal, 151</t>
  </si>
  <si>
    <t>Rambla Badal 163</t>
  </si>
  <si>
    <t>Pont de Sarajevo</t>
  </si>
  <si>
    <t>DTE</t>
  </si>
  <si>
    <t>Nº</t>
  </si>
  <si>
    <t>Origen</t>
  </si>
  <si>
    <t>Tipus</t>
  </si>
  <si>
    <t>IMPU</t>
  </si>
  <si>
    <t>Dipòsit</t>
  </si>
  <si>
    <t>Recollida</t>
  </si>
  <si>
    <t>Fertirigació</t>
  </si>
  <si>
    <t>Districte</t>
  </si>
  <si>
    <t>Altres</t>
  </si>
  <si>
    <t>PPiJJ</t>
  </si>
  <si>
    <t>Contenidors</t>
  </si>
  <si>
    <t>Panells</t>
  </si>
  <si>
    <t>Si</t>
  </si>
  <si>
    <t>No</t>
  </si>
  <si>
    <t>Contracte</t>
  </si>
  <si>
    <t>AsBuilt</t>
  </si>
  <si>
    <t>Desconegut</t>
  </si>
  <si>
    <t>Panell Solar</t>
  </si>
  <si>
    <t>Hidropònic</t>
  </si>
  <si>
    <t xml:space="preserve">Aragó, 575                                                                                                           </t>
  </si>
  <si>
    <t xml:space="preserve">Aragó, 538                                                                                                           </t>
  </si>
  <si>
    <t xml:space="preserve">Aragó, 560                                                                                                            </t>
  </si>
  <si>
    <t>Pere IV, 81</t>
  </si>
  <si>
    <t>Jardineres elevades Plaça Lesseps</t>
  </si>
  <si>
    <r>
      <t>Mitjana per mur (m</t>
    </r>
    <r>
      <rPr>
        <b/>
        <i/>
        <vertAlign val="superscript"/>
        <sz val="12"/>
        <color theme="1"/>
        <rFont val="Calibri"/>
        <family val="2"/>
        <scheme val="minor"/>
      </rPr>
      <t>2</t>
    </r>
    <r>
      <rPr>
        <b/>
        <i/>
        <sz val="12"/>
        <color theme="1"/>
        <rFont val="Calibri"/>
        <family val="2"/>
        <scheme val="minor"/>
      </rPr>
      <t>)</t>
    </r>
  </si>
  <si>
    <t>Fábrica del Sol</t>
  </si>
  <si>
    <t>Estruct. Integ.</t>
  </si>
  <si>
    <t>Collblanc, 66</t>
  </si>
  <si>
    <t>INVENTARI  -  Jardins Verticals  2026  -  Parcs i Jardins de Barcelona</t>
  </si>
  <si>
    <t>Polliesportiu Parc de la Guineueta</t>
  </si>
  <si>
    <t>Parc Rieres d'Horta  (Av. Estatut de Catalunya, 21)</t>
  </si>
  <si>
    <t xml:space="preserve">Centre Cívic Joan Oliver                                                                                     </t>
  </si>
  <si>
    <t>Rambla Badal, 188</t>
  </si>
  <si>
    <t>Rector Oliveras (interior d'illa - Ptge. Rector Oliveras, 4)</t>
  </si>
  <si>
    <t xml:space="preserve">Sant Pere Mes Baix, 10 </t>
  </si>
  <si>
    <t>Substrat</t>
  </si>
  <si>
    <t>Terreny</t>
  </si>
  <si>
    <t>Substrat Esp.</t>
  </si>
  <si>
    <t>Parterre</t>
  </si>
  <si>
    <t>Tele-gestió Reg</t>
  </si>
  <si>
    <t>Sensors</t>
  </si>
  <si>
    <t>Possible</t>
  </si>
  <si>
    <t>No possible</t>
  </si>
  <si>
    <t>Plaça de les Dones del 36</t>
  </si>
  <si>
    <t>Jardins del Petit Princep</t>
  </si>
  <si>
    <t>Jardins BTV  (pl. Tísner)</t>
  </si>
  <si>
    <t>Ruta Verda Sant Andreu  (c/ Gran de Sant Andreu)</t>
  </si>
  <si>
    <t>Pl. Trinitat  (c/ Galicia)</t>
  </si>
  <si>
    <t>Dolors Batlle i Sunyer, 4  (abans c/ Enric Bergés)</t>
  </si>
  <si>
    <t>Av. Vilanova, 2  (Pg. Sant Joan)</t>
  </si>
  <si>
    <t>Plaça del 8 de Març</t>
  </si>
  <si>
    <t>Carrer de Tir</t>
  </si>
  <si>
    <t>Manual</t>
  </si>
  <si>
    <t>s/wifi</t>
  </si>
  <si>
    <t>EPC fixes</t>
  </si>
  <si>
    <t>L.V.</t>
  </si>
  <si>
    <t>P.A.</t>
  </si>
  <si>
    <t>Superfície Total  (m2)</t>
  </si>
  <si>
    <t>Mühlberg, 6  (ctra. del Carmel, 102)</t>
  </si>
  <si>
    <t>Pere IV, 165  (Rbla. Poblenou)</t>
  </si>
  <si>
    <t>Av. Roma - Vilamarí  (c/ Vilamarí, 89-99)</t>
  </si>
  <si>
    <t>Les Vies  (c/ Pavia, 5-7)</t>
  </si>
  <si>
    <t xml:space="preserve">Antiga Fàbrica Germans Climent  (c/ Comtes de Bell-Lloc, 68-79)                                                                   </t>
  </si>
  <si>
    <t>Jardí Tarradelles  (c/ Berlín, 109)</t>
  </si>
  <si>
    <t>Via Augusta - Margenat  (c/ Margenat, 17)</t>
  </si>
  <si>
    <t>Poliesportiu Turó de la Peira  (c/ Pi i Molist, 63)</t>
  </si>
  <si>
    <t>Plaça del Drets dels infants  (c/ de la Foradada, 25)</t>
  </si>
  <si>
    <t>Jardí del Sol  (c/ Ciutat de Granada, 106)</t>
  </si>
  <si>
    <t>Pallars, 281  (c/ Lope de Vega)</t>
  </si>
  <si>
    <t>Seu Seguretat Social  (c/ Ramon Berenguer el Vell)</t>
  </si>
  <si>
    <t>Placeta de la Rosa  (c/ Carabassa)</t>
  </si>
  <si>
    <t>El Jardinet del Padró  (c/ St. Antoni Abat, 18)</t>
  </si>
  <si>
    <t>Programador</t>
  </si>
  <si>
    <t>T-BOS</t>
  </si>
  <si>
    <t>SAMCLA</t>
  </si>
  <si>
    <t>SAMCLA Infinite</t>
  </si>
  <si>
    <t xml:space="preserve">SAMCLA </t>
  </si>
  <si>
    <t>HUNTER ICC</t>
  </si>
  <si>
    <t>Hydrawise</t>
  </si>
  <si>
    <t>HUNTER ACC</t>
  </si>
  <si>
    <t>HUNTER XC</t>
  </si>
  <si>
    <t>Rain Bird ESP-XD</t>
  </si>
  <si>
    <t>HUNTER X-CORE</t>
  </si>
  <si>
    <t>NO</t>
  </si>
  <si>
    <t>SI</t>
  </si>
  <si>
    <t>HUNTER XC-Hybrid</t>
  </si>
  <si>
    <t>TORO TMC-424</t>
  </si>
  <si>
    <t>MODEL  PLANIFICACIÓ ANUAL  -  Jardins Verticals  2026  -  Parcs i Jardins de Barcelona</t>
  </si>
  <si>
    <t>Setmana de l'any</t>
  </si>
  <si>
    <t>Jornades</t>
  </si>
  <si>
    <t>LEGENDA PER EMPLENAR LA PLANIFICACIÓ</t>
  </si>
  <si>
    <t>Opcional</t>
  </si>
  <si>
    <t>Jornades per setmana i espai</t>
  </si>
  <si>
    <t>o més jornades senceres</t>
  </si>
  <si>
    <t>-</t>
  </si>
  <si>
    <t>TOTAL Jornd ANY / espai</t>
  </si>
  <si>
    <t>TOTAL Espais / setm</t>
  </si>
  <si>
    <t>Altres Equips si es considera adient</t>
  </si>
  <si>
    <t>Punts d'ancoratge</t>
  </si>
  <si>
    <t>Línia de vida</t>
  </si>
  <si>
    <t>EPC (Equips de Protecció Col·lectiva) Fixes</t>
  </si>
  <si>
    <t>LLEGENDA</t>
  </si>
  <si>
    <t>Equip A (2 operaris)</t>
  </si>
  <si>
    <t>Equip B (2 operaris)</t>
  </si>
  <si>
    <t xml:space="preserve">Feines de neteja, pintura i suport </t>
  </si>
  <si>
    <t>Jornades (unitat mínima de planificació)</t>
  </si>
  <si>
    <t>Feines neteja, pintura i suport (1 operari al 50%)</t>
  </si>
  <si>
    <t>Escomesa Reg Independent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</si>
</sst>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1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vertAlign val="superscript"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right" vertical="center"/>
    </xf>
    <xf numFmtId="0" fontId="9" fillId="3" borderId="8" xfId="0" applyFont="1" applyFill="1" applyBorder="1" applyAlignment="1">
      <alignment vertical="center"/>
    </xf>
    <xf numFmtId="1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" fontId="3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6" fillId="2" borderId="12" xfId="0" applyNumberFormat="1" applyFont="1" applyFill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3" xfId="0" applyFill="1" applyBorder="1"/>
    <xf numFmtId="0" fontId="0" fillId="3" borderId="2" xfId="0" applyFill="1" applyBorder="1"/>
    <xf numFmtId="0" fontId="0" fillId="3" borderId="4" xfId="0" applyFill="1" applyBorder="1"/>
    <xf numFmtId="0" fontId="13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5" xfId="0" applyBorder="1"/>
    <xf numFmtId="167" fontId="0" fillId="0" borderId="16" xfId="0" applyNumberFormat="1" applyBorder="1"/>
    <xf numFmtId="2" fontId="0" fillId="0" borderId="16" xfId="0" applyNumberFormat="1" applyBorder="1"/>
    <xf numFmtId="0" fontId="15" fillId="0" borderId="7" xfId="0" applyFont="1" applyBorder="1"/>
    <xf numFmtId="0" fontId="16" fillId="0" borderId="9" xfId="0" applyFont="1" applyBorder="1" applyAlignment="1">
      <alignment horizontal="left" vertical="center" wrapText="1"/>
    </xf>
    <xf numFmtId="0" fontId="15" fillId="0" borderId="16" xfId="0" applyFont="1" applyBorder="1"/>
    <xf numFmtId="0" fontId="16" fillId="0" borderId="5" xfId="0" applyFont="1" applyBorder="1" applyAlignment="1">
      <alignment horizontal="left" vertical="center" wrapText="1"/>
    </xf>
    <xf numFmtId="0" fontId="0" fillId="5" borderId="16" xfId="0" applyFill="1" applyBorder="1" applyAlignment="1">
      <alignment horizontal="center"/>
    </xf>
    <xf numFmtId="0" fontId="17" fillId="0" borderId="5" xfId="0" applyFont="1" applyBorder="1" applyAlignment="1">
      <alignment horizontal="left" vertical="center" wrapText="1"/>
    </xf>
    <xf numFmtId="0" fontId="0" fillId="6" borderId="16" xfId="0" applyFill="1" applyBorder="1" applyAlignment="1">
      <alignment horizontal="center"/>
    </xf>
    <xf numFmtId="2" fontId="0" fillId="0" borderId="14" xfId="0" applyNumberFormat="1" applyBorder="1"/>
    <xf numFmtId="0" fontId="0" fillId="0" borderId="14" xfId="0" applyBorder="1"/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0" fillId="8" borderId="16" xfId="0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33</xdr:row>
      <xdr:rowOff>0</xdr:rowOff>
    </xdr:from>
    <xdr:to>
      <xdr:col>7</xdr:col>
      <xdr:colOff>299697</xdr:colOff>
      <xdr:row>34</xdr:row>
      <xdr:rowOff>17166</xdr:rowOff>
    </xdr:to>
    <xdr:sp macro="" textlink="">
      <xdr:nvSpPr>
        <xdr:cNvPr id="2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5A8B40F7-E0D2-4C2E-9651-E7ADD7A8E66C}"/>
            </a:ext>
          </a:extLst>
        </xdr:cNvPr>
        <xdr:cNvSpPr>
          <a:spLocks noChangeAspect="1" noChangeArrowheads="1"/>
        </xdr:cNvSpPr>
      </xdr:nvSpPr>
      <xdr:spPr bwMode="auto">
        <a:xfrm>
          <a:off x="13954125" y="9372600"/>
          <a:ext cx="299697" cy="30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698747</xdr:colOff>
      <xdr:row>10</xdr:row>
      <xdr:rowOff>0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71F1C422-FB58-4594-8E1D-E8EB434C7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54125" y="2800350"/>
          <a:ext cx="1867147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299697</xdr:colOff>
      <xdr:row>8</xdr:row>
      <xdr:rowOff>17166</xdr:rowOff>
    </xdr:to>
    <xdr:sp macro="" textlink="">
      <xdr:nvSpPr>
        <xdr:cNvPr id="4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62E1C2A8-1727-44DA-9403-37E8A220CC0E}"/>
            </a:ext>
          </a:extLst>
        </xdr:cNvPr>
        <xdr:cNvSpPr>
          <a:spLocks noChangeAspect="1" noChangeArrowheads="1"/>
        </xdr:cNvSpPr>
      </xdr:nvSpPr>
      <xdr:spPr bwMode="auto">
        <a:xfrm>
          <a:off x="13954125" y="1943100"/>
          <a:ext cx="299697" cy="30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299697</xdr:colOff>
      <xdr:row>41</xdr:row>
      <xdr:rowOff>25330</xdr:rowOff>
    </xdr:to>
    <xdr:sp macro="" textlink="">
      <xdr:nvSpPr>
        <xdr:cNvPr id="7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4094AEE0-252A-4A7D-BEF1-0338D27FB8C8}"/>
            </a:ext>
          </a:extLst>
        </xdr:cNvPr>
        <xdr:cNvSpPr>
          <a:spLocks noChangeAspect="1" noChangeArrowheads="1"/>
        </xdr:cNvSpPr>
      </xdr:nvSpPr>
      <xdr:spPr bwMode="auto">
        <a:xfrm>
          <a:off x="13954125" y="10801350"/>
          <a:ext cx="299697" cy="311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299697</xdr:colOff>
      <xdr:row>36</xdr:row>
      <xdr:rowOff>17166</xdr:rowOff>
    </xdr:to>
    <xdr:sp macro="" textlink="">
      <xdr:nvSpPr>
        <xdr:cNvPr id="8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F7C20191-D684-48DD-880C-BFC02F02EEB4}"/>
            </a:ext>
          </a:extLst>
        </xdr:cNvPr>
        <xdr:cNvSpPr>
          <a:spLocks noChangeAspect="1" noChangeArrowheads="1"/>
        </xdr:cNvSpPr>
      </xdr:nvSpPr>
      <xdr:spPr bwMode="auto">
        <a:xfrm>
          <a:off x="13954125" y="9372600"/>
          <a:ext cx="299697" cy="30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698747</xdr:colOff>
      <xdr:row>10</xdr:row>
      <xdr:rowOff>0</xdr:rowOff>
    </xdr:to>
    <xdr:pic>
      <xdr:nvPicPr>
        <xdr:cNvPr id="9" name="Imatge 8">
          <a:extLst>
            <a:ext uri="{FF2B5EF4-FFF2-40B4-BE49-F238E27FC236}">
              <a16:creationId xmlns:a16="http://schemas.microsoft.com/office/drawing/2014/main" id="{A1F74081-F0E3-4CA3-A9B5-E12D22C86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54125" y="2800350"/>
          <a:ext cx="1867147" cy="0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34</xdr:row>
      <xdr:rowOff>0</xdr:rowOff>
    </xdr:from>
    <xdr:ext cx="299697" cy="302916"/>
    <xdr:sp macro="" textlink="">
      <xdr:nvSpPr>
        <xdr:cNvPr id="5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639255C6-F961-4F33-970A-726CB3DFB6AC}"/>
            </a:ext>
          </a:extLst>
        </xdr:cNvPr>
        <xdr:cNvSpPr>
          <a:spLocks noChangeAspect="1" noChangeArrowheads="1"/>
        </xdr:cNvSpPr>
      </xdr:nvSpPr>
      <xdr:spPr bwMode="auto">
        <a:xfrm>
          <a:off x="8715375" y="9489281"/>
          <a:ext cx="299697" cy="30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35</xdr:row>
      <xdr:rowOff>0</xdr:rowOff>
    </xdr:from>
    <xdr:to>
      <xdr:col>6</xdr:col>
      <xdr:colOff>299697</xdr:colOff>
      <xdr:row>36</xdr:row>
      <xdr:rowOff>112416</xdr:rowOff>
    </xdr:to>
    <xdr:sp macro="" textlink="">
      <xdr:nvSpPr>
        <xdr:cNvPr id="2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903010D2-77C0-4992-86B0-494FFABD8538}"/>
            </a:ext>
          </a:extLst>
        </xdr:cNvPr>
        <xdr:cNvSpPr>
          <a:spLocks noChangeAspect="1" noChangeArrowheads="1"/>
        </xdr:cNvSpPr>
      </xdr:nvSpPr>
      <xdr:spPr bwMode="auto">
        <a:xfrm>
          <a:off x="9105900" y="7258050"/>
          <a:ext cx="299697" cy="312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9</xdr:col>
      <xdr:colOff>47872</xdr:colOff>
      <xdr:row>7</xdr:row>
      <xdr:rowOff>0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342490E9-ED77-4586-9AA2-A8722DC99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05900" y="1657350"/>
          <a:ext cx="1879847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299697</xdr:colOff>
      <xdr:row>30</xdr:row>
      <xdr:rowOff>112415</xdr:rowOff>
    </xdr:to>
    <xdr:sp macro="" textlink="">
      <xdr:nvSpPr>
        <xdr:cNvPr id="4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30C1BA2A-79A3-4DCA-96E5-D106B7AC5546}"/>
            </a:ext>
          </a:extLst>
        </xdr:cNvPr>
        <xdr:cNvSpPr>
          <a:spLocks noChangeAspect="1" noChangeArrowheads="1"/>
        </xdr:cNvSpPr>
      </xdr:nvSpPr>
      <xdr:spPr bwMode="auto">
        <a:xfrm>
          <a:off x="9105900" y="6057900"/>
          <a:ext cx="299697" cy="312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299697</xdr:colOff>
      <xdr:row>24</xdr:row>
      <xdr:rowOff>120580</xdr:rowOff>
    </xdr:to>
    <xdr:sp macro="" textlink="">
      <xdr:nvSpPr>
        <xdr:cNvPr id="5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E44833AD-C331-40E8-96C7-90F240CB6108}"/>
            </a:ext>
          </a:extLst>
        </xdr:cNvPr>
        <xdr:cNvSpPr>
          <a:spLocks noChangeAspect="1" noChangeArrowheads="1"/>
        </xdr:cNvSpPr>
      </xdr:nvSpPr>
      <xdr:spPr bwMode="auto">
        <a:xfrm>
          <a:off x="9105900" y="4857750"/>
          <a:ext cx="299697" cy="320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299697</xdr:colOff>
      <xdr:row>20</xdr:row>
      <xdr:rowOff>121941</xdr:rowOff>
    </xdr:to>
    <xdr:sp macro="" textlink="">
      <xdr:nvSpPr>
        <xdr:cNvPr id="6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275FAC4B-531F-4586-84DD-E197853DB0CC}"/>
            </a:ext>
          </a:extLst>
        </xdr:cNvPr>
        <xdr:cNvSpPr>
          <a:spLocks noChangeAspect="1" noChangeArrowheads="1"/>
        </xdr:cNvSpPr>
      </xdr:nvSpPr>
      <xdr:spPr bwMode="auto">
        <a:xfrm>
          <a:off x="9105900" y="4057650"/>
          <a:ext cx="299697" cy="321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9</xdr:col>
      <xdr:colOff>47872</xdr:colOff>
      <xdr:row>7</xdr:row>
      <xdr:rowOff>0</xdr:rowOff>
    </xdr:to>
    <xdr:pic>
      <xdr:nvPicPr>
        <xdr:cNvPr id="7" name="Imatge 6">
          <a:extLst>
            <a:ext uri="{FF2B5EF4-FFF2-40B4-BE49-F238E27FC236}">
              <a16:creationId xmlns:a16="http://schemas.microsoft.com/office/drawing/2014/main" id="{C48A1657-A9FA-428B-9715-92D2B7762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05900" y="1657350"/>
          <a:ext cx="1879847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299697</xdr:colOff>
      <xdr:row>36</xdr:row>
      <xdr:rowOff>102891</xdr:rowOff>
    </xdr:to>
    <xdr:sp macro="" textlink="">
      <xdr:nvSpPr>
        <xdr:cNvPr id="8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5EB89D81-D4D1-41A4-B90E-BD65DB2B3363}"/>
            </a:ext>
          </a:extLst>
        </xdr:cNvPr>
        <xdr:cNvSpPr>
          <a:spLocks noChangeAspect="1" noChangeArrowheads="1"/>
        </xdr:cNvSpPr>
      </xdr:nvSpPr>
      <xdr:spPr bwMode="auto">
        <a:xfrm>
          <a:off x="9105900" y="7258050"/>
          <a:ext cx="299697" cy="30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9</xdr:col>
      <xdr:colOff>47872</xdr:colOff>
      <xdr:row>7</xdr:row>
      <xdr:rowOff>0</xdr:rowOff>
    </xdr:to>
    <xdr:pic>
      <xdr:nvPicPr>
        <xdr:cNvPr id="9" name="Imatge 8">
          <a:extLst>
            <a:ext uri="{FF2B5EF4-FFF2-40B4-BE49-F238E27FC236}">
              <a16:creationId xmlns:a16="http://schemas.microsoft.com/office/drawing/2014/main" id="{6FDCC907-28D7-4B9E-80EC-B788A8DA0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05900" y="1657350"/>
          <a:ext cx="1879847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299697</xdr:colOff>
      <xdr:row>30</xdr:row>
      <xdr:rowOff>102890</xdr:rowOff>
    </xdr:to>
    <xdr:sp macro="" textlink="">
      <xdr:nvSpPr>
        <xdr:cNvPr id="10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1CC45207-7CD5-4E38-8A5F-AA92A1C46997}"/>
            </a:ext>
          </a:extLst>
        </xdr:cNvPr>
        <xdr:cNvSpPr>
          <a:spLocks noChangeAspect="1" noChangeArrowheads="1"/>
        </xdr:cNvSpPr>
      </xdr:nvSpPr>
      <xdr:spPr bwMode="auto">
        <a:xfrm>
          <a:off x="9105900" y="6057900"/>
          <a:ext cx="299697" cy="30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299697</xdr:colOff>
      <xdr:row>24</xdr:row>
      <xdr:rowOff>111055</xdr:rowOff>
    </xdr:to>
    <xdr:sp macro="" textlink="">
      <xdr:nvSpPr>
        <xdr:cNvPr id="11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5030E3E4-DE45-464D-BAE2-D7BAD1F6A715}"/>
            </a:ext>
          </a:extLst>
        </xdr:cNvPr>
        <xdr:cNvSpPr>
          <a:spLocks noChangeAspect="1" noChangeArrowheads="1"/>
        </xdr:cNvSpPr>
      </xdr:nvSpPr>
      <xdr:spPr bwMode="auto">
        <a:xfrm>
          <a:off x="9105900" y="4857750"/>
          <a:ext cx="299697" cy="311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299697</xdr:colOff>
      <xdr:row>20</xdr:row>
      <xdr:rowOff>102891</xdr:rowOff>
    </xdr:to>
    <xdr:sp macro="" textlink="">
      <xdr:nvSpPr>
        <xdr:cNvPr id="12" name="AutoShape 2" descr="https://correu.bcn.cat/owa/service.svc/s/GetFileAttachment?id=AAMkAGZmMjE3N2Q4LWVhNDEtNGFkZC1iZTlhLTZlYWIwMzg5NjE5MQBGAAAAAAB9l8z6XgUOQKsqpQXRNcIPBwCNY6n6KFqsTIuEnszkCzPGAL6O3L80AABKwVZJ%2B3fvRrP%2Fy%2FzDZ4URAAJ87fusAAABEgAQAGI3Q0iIw5VFstxPqawch3s%3D&amp;isImagePreview=True&amp;X-OWA-CANARY=VcildsPit0-_W3t94OCaBp4bB9vkTtYIMn_Uqc9JZilgGM6swcxhgM_yexnSNXK_VLqxC0jyQc0.">
          <a:extLst>
            <a:ext uri="{FF2B5EF4-FFF2-40B4-BE49-F238E27FC236}">
              <a16:creationId xmlns:a16="http://schemas.microsoft.com/office/drawing/2014/main" id="{1727DFA2-8004-4E41-9D5C-9A1BE9279468}"/>
            </a:ext>
          </a:extLst>
        </xdr:cNvPr>
        <xdr:cNvSpPr>
          <a:spLocks noChangeAspect="1" noChangeArrowheads="1"/>
        </xdr:cNvSpPr>
      </xdr:nvSpPr>
      <xdr:spPr bwMode="auto">
        <a:xfrm>
          <a:off x="9105900" y="4057650"/>
          <a:ext cx="299697" cy="30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9</xdr:col>
      <xdr:colOff>47872</xdr:colOff>
      <xdr:row>7</xdr:row>
      <xdr:rowOff>0</xdr:rowOff>
    </xdr:to>
    <xdr:pic>
      <xdr:nvPicPr>
        <xdr:cNvPr id="13" name="Imatge 12">
          <a:extLst>
            <a:ext uri="{FF2B5EF4-FFF2-40B4-BE49-F238E27FC236}">
              <a16:creationId xmlns:a16="http://schemas.microsoft.com/office/drawing/2014/main" id="{C41FBA27-8B5C-4D20-B3C8-66941BFB3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05900" y="1657350"/>
          <a:ext cx="1879847" cy="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y1006\AppData\Local\Microsoft\Windows\INetCache\Content.Outlook\G3VBQIZF\Inventari%202021%20MURS%20VER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ISTENTS"/>
      <sheetName val="EN EXECUCIÓ I GARANTIA"/>
      <sheetName val="PROJ. INFORMATS"/>
      <sheetName val="NO MANTENIM-NO HI HA EXPEDIENT"/>
      <sheetName val="MENUS"/>
      <sheetName val="Gràfics"/>
    </sheetNames>
    <sheetDataSet>
      <sheetData sheetId="0"/>
      <sheetData sheetId="1"/>
      <sheetData sheetId="2"/>
      <sheetData sheetId="3"/>
      <sheetData sheetId="4">
        <row r="1">
          <cell r="H1" t="str">
            <v>Contracte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L11"/>
  <sheetViews>
    <sheetView zoomScale="120" zoomScaleNormal="120" workbookViewId="0">
      <selection activeCell="F27" sqref="F27"/>
    </sheetView>
  </sheetViews>
  <sheetFormatPr defaultColWidth="9.140625" defaultRowHeight="15" x14ac:dyDescent="0.25"/>
  <sheetData>
    <row r="1" spans="1:12" x14ac:dyDescent="0.25">
      <c r="A1" s="1" t="s">
        <v>8</v>
      </c>
      <c r="B1" s="1" t="s">
        <v>9</v>
      </c>
      <c r="C1" s="1" t="s">
        <v>42</v>
      </c>
      <c r="D1" s="1" t="s">
        <v>11</v>
      </c>
      <c r="E1" s="1" t="s">
        <v>12</v>
      </c>
      <c r="F1" s="1" t="s">
        <v>13</v>
      </c>
      <c r="G1" s="1" t="s">
        <v>24</v>
      </c>
      <c r="H1" s="1" t="s">
        <v>21</v>
      </c>
      <c r="I1" s="8" t="s">
        <v>22</v>
      </c>
      <c r="J1" s="8" t="s">
        <v>46</v>
      </c>
      <c r="K1" s="8" t="s">
        <v>47</v>
      </c>
      <c r="L1" s="8" t="s">
        <v>61</v>
      </c>
    </row>
    <row r="2" spans="1:12" x14ac:dyDescent="0.25">
      <c r="A2" s="2" t="s">
        <v>10</v>
      </c>
      <c r="B2" s="2" t="s">
        <v>45</v>
      </c>
      <c r="C2" s="2" t="s">
        <v>42</v>
      </c>
      <c r="D2" s="31" t="s">
        <v>19</v>
      </c>
      <c r="E2" s="31" t="s">
        <v>19</v>
      </c>
      <c r="F2" s="31" t="s">
        <v>19</v>
      </c>
      <c r="G2" s="31" t="s">
        <v>19</v>
      </c>
      <c r="H2" s="31" t="s">
        <v>19</v>
      </c>
      <c r="I2" s="31" t="s">
        <v>19</v>
      </c>
      <c r="J2" s="31" t="s">
        <v>19</v>
      </c>
      <c r="K2" s="31" t="s">
        <v>48</v>
      </c>
      <c r="L2" s="31" t="s">
        <v>62</v>
      </c>
    </row>
    <row r="3" spans="1:12" ht="22.5" x14ac:dyDescent="0.25">
      <c r="A3" s="2" t="s">
        <v>14</v>
      </c>
      <c r="B3" s="2" t="s">
        <v>17</v>
      </c>
      <c r="C3" s="2" t="s">
        <v>25</v>
      </c>
      <c r="D3" s="2" t="s">
        <v>20</v>
      </c>
      <c r="E3" s="2" t="s">
        <v>20</v>
      </c>
      <c r="F3" s="2" t="s">
        <v>20</v>
      </c>
      <c r="G3" s="2" t="s">
        <v>20</v>
      </c>
      <c r="H3" s="2" t="s">
        <v>20</v>
      </c>
      <c r="I3" s="2" t="s">
        <v>20</v>
      </c>
      <c r="J3" s="2" t="s">
        <v>20</v>
      </c>
      <c r="K3" s="2" t="s">
        <v>49</v>
      </c>
      <c r="L3" s="2" t="s">
        <v>63</v>
      </c>
    </row>
    <row r="4" spans="1:12" ht="22.5" x14ac:dyDescent="0.25">
      <c r="A4" s="2" t="s">
        <v>16</v>
      </c>
      <c r="B4" s="2" t="s">
        <v>18</v>
      </c>
      <c r="C4" s="2" t="s">
        <v>44</v>
      </c>
      <c r="D4" s="2"/>
      <c r="E4" s="2"/>
      <c r="F4" s="2" t="s">
        <v>59</v>
      </c>
      <c r="G4" s="2"/>
      <c r="H4" s="2"/>
      <c r="I4" s="2"/>
      <c r="J4" s="2" t="s">
        <v>60</v>
      </c>
      <c r="K4" s="2" t="s">
        <v>19</v>
      </c>
      <c r="L4" s="2"/>
    </row>
    <row r="5" spans="1:12" ht="22.5" x14ac:dyDescent="0.25">
      <c r="A5" s="2" t="s">
        <v>15</v>
      </c>
      <c r="B5" s="2" t="s">
        <v>33</v>
      </c>
      <c r="C5" s="2" t="s">
        <v>43</v>
      </c>
      <c r="D5" s="2"/>
      <c r="E5" s="2"/>
      <c r="F5" s="2"/>
      <c r="G5" s="2"/>
      <c r="H5" s="2"/>
      <c r="I5" s="2"/>
    </row>
    <row r="6" spans="1:12" x14ac:dyDescent="0.25">
      <c r="A6" s="2" t="s">
        <v>23</v>
      </c>
      <c r="B6" s="2"/>
      <c r="C6" s="2"/>
      <c r="D6" s="2"/>
      <c r="E6" s="2"/>
      <c r="F6" s="2"/>
      <c r="G6" s="2"/>
      <c r="H6" s="2"/>
      <c r="I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</row>
  </sheetData>
  <conditionalFormatting sqref="A2:G11">
    <cfRule type="colorScale" priority="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2:I11">
    <cfRule type="colorScale" priority="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2:J4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2:K4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2:L4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A2:N53"/>
  <sheetViews>
    <sheetView tabSelected="1" zoomScale="70" zoomScaleNormal="70" workbookViewId="0">
      <pane ySplit="4" topLeftCell="A5" activePane="bottomLeft" state="frozen"/>
      <selection pane="bottomLeft" activeCell="D49" sqref="D49"/>
    </sheetView>
  </sheetViews>
  <sheetFormatPr defaultColWidth="9.140625" defaultRowHeight="15.75" x14ac:dyDescent="0.25"/>
  <cols>
    <col min="1" max="1" width="3.28515625" style="6" customWidth="1"/>
    <col min="2" max="2" width="7" style="6" customWidth="1"/>
    <col min="3" max="3" width="5.140625" style="6" customWidth="1"/>
    <col min="4" max="4" width="71" style="6" customWidth="1"/>
    <col min="5" max="5" width="15.42578125" style="7" customWidth="1"/>
    <col min="6" max="7" width="14.42578125" style="7" customWidth="1"/>
    <col min="8" max="9" width="17.7109375" style="7" customWidth="1"/>
    <col min="10" max="13" width="14.42578125" style="7" customWidth="1"/>
    <col min="14" max="14" width="17.85546875" style="7" customWidth="1"/>
    <col min="15" max="16384" width="9.140625" style="6"/>
  </cols>
  <sheetData>
    <row r="2" spans="1:14" ht="27" customHeight="1" x14ac:dyDescent="0.25">
      <c r="B2" s="13"/>
      <c r="C2" s="14"/>
      <c r="D2" s="16" t="s">
        <v>35</v>
      </c>
      <c r="E2" s="14"/>
      <c r="F2" s="14"/>
      <c r="G2" s="14"/>
      <c r="H2" s="14"/>
      <c r="I2" s="14"/>
      <c r="J2" s="14"/>
      <c r="K2" s="14"/>
      <c r="L2" s="14"/>
      <c r="M2" s="14"/>
      <c r="N2" s="15"/>
    </row>
    <row r="3" spans="1:14" x14ac:dyDescent="0.25">
      <c r="B3" s="12"/>
      <c r="C3" s="12"/>
    </row>
    <row r="4" spans="1:14" s="5" customFormat="1" ht="35.25" customHeight="1" x14ac:dyDescent="0.25">
      <c r="A4" s="11"/>
      <c r="B4" s="38" t="s">
        <v>7</v>
      </c>
      <c r="C4" s="38" t="s">
        <v>6</v>
      </c>
      <c r="D4" s="38" t="s">
        <v>0</v>
      </c>
      <c r="E4" s="38" t="s">
        <v>9</v>
      </c>
      <c r="F4" s="38" t="s">
        <v>42</v>
      </c>
      <c r="G4" s="39" t="s">
        <v>61</v>
      </c>
      <c r="H4" s="39" t="s">
        <v>79</v>
      </c>
      <c r="I4" s="39" t="s">
        <v>114</v>
      </c>
      <c r="J4" s="39" t="s">
        <v>46</v>
      </c>
      <c r="K4" s="38" t="s">
        <v>13</v>
      </c>
      <c r="L4" s="38" t="s">
        <v>11</v>
      </c>
      <c r="M4" s="38" t="s">
        <v>12</v>
      </c>
      <c r="N4" s="38" t="s">
        <v>1</v>
      </c>
    </row>
    <row r="5" spans="1:14" ht="22.5" customHeight="1" x14ac:dyDescent="0.25">
      <c r="B5" s="17">
        <v>1</v>
      </c>
      <c r="C5" s="17">
        <v>1</v>
      </c>
      <c r="D5" s="18" t="s">
        <v>76</v>
      </c>
      <c r="E5" s="19" t="s">
        <v>45</v>
      </c>
      <c r="F5" s="19" t="s">
        <v>43</v>
      </c>
      <c r="G5" s="19"/>
      <c r="H5" s="19" t="s">
        <v>80</v>
      </c>
      <c r="I5" s="4" t="s">
        <v>91</v>
      </c>
      <c r="J5" s="19" t="s">
        <v>90</v>
      </c>
      <c r="K5" s="19" t="str">
        <f>menus!F3</f>
        <v>No</v>
      </c>
      <c r="L5" s="19" t="str">
        <f>menus!G3</f>
        <v>No</v>
      </c>
      <c r="M5" s="19" t="str">
        <f>menus!E3</f>
        <v>No</v>
      </c>
      <c r="N5" s="20">
        <v>200</v>
      </c>
    </row>
    <row r="6" spans="1:14" ht="22.5" customHeight="1" x14ac:dyDescent="0.25">
      <c r="B6" s="9">
        <v>2</v>
      </c>
      <c r="C6" s="9">
        <v>1</v>
      </c>
      <c r="D6" s="3" t="s">
        <v>41</v>
      </c>
      <c r="E6" s="4" t="s">
        <v>17</v>
      </c>
      <c r="F6" s="4" t="s">
        <v>42</v>
      </c>
      <c r="G6" s="4" t="s">
        <v>63</v>
      </c>
      <c r="H6" s="4" t="s">
        <v>81</v>
      </c>
      <c r="I6" s="4" t="s">
        <v>91</v>
      </c>
      <c r="J6" s="4" t="s">
        <v>91</v>
      </c>
      <c r="K6" s="4" t="s">
        <v>20</v>
      </c>
      <c r="L6" s="4" t="s">
        <v>20</v>
      </c>
      <c r="M6" s="4" t="s">
        <v>19</v>
      </c>
      <c r="N6" s="10">
        <v>85</v>
      </c>
    </row>
    <row r="7" spans="1:14" ht="22.5" customHeight="1" x14ac:dyDescent="0.25">
      <c r="B7" s="9">
        <v>3</v>
      </c>
      <c r="C7" s="9">
        <v>1</v>
      </c>
      <c r="D7" s="3" t="s">
        <v>77</v>
      </c>
      <c r="E7" s="4" t="s">
        <v>17</v>
      </c>
      <c r="F7" s="4" t="s">
        <v>42</v>
      </c>
      <c r="G7" s="4"/>
      <c r="H7" s="4" t="s">
        <v>80</v>
      </c>
      <c r="I7" s="4" t="s">
        <v>91</v>
      </c>
      <c r="J7" s="4" t="s">
        <v>90</v>
      </c>
      <c r="K7" s="4" t="s">
        <v>20</v>
      </c>
      <c r="L7" s="4" t="s">
        <v>20</v>
      </c>
      <c r="M7" s="4" t="s">
        <v>20</v>
      </c>
      <c r="N7" s="10">
        <v>83</v>
      </c>
    </row>
    <row r="8" spans="1:14" ht="22.5" customHeight="1" x14ac:dyDescent="0.25">
      <c r="B8" s="9">
        <v>4</v>
      </c>
      <c r="C8" s="9">
        <v>1</v>
      </c>
      <c r="D8" s="3" t="s">
        <v>32</v>
      </c>
      <c r="E8" s="4" t="s">
        <v>18</v>
      </c>
      <c r="F8" s="4" t="s">
        <v>42</v>
      </c>
      <c r="G8" s="4" t="s">
        <v>63</v>
      </c>
      <c r="H8" s="4" t="s">
        <v>80</v>
      </c>
      <c r="I8" s="4" t="s">
        <v>90</v>
      </c>
      <c r="J8" s="4" t="s">
        <v>90</v>
      </c>
      <c r="K8" s="4" t="s">
        <v>20</v>
      </c>
      <c r="L8" s="4" t="s">
        <v>20</v>
      </c>
      <c r="M8" s="4" t="s">
        <v>20</v>
      </c>
      <c r="N8" s="10">
        <v>18</v>
      </c>
    </row>
    <row r="9" spans="1:14" ht="22.5" customHeight="1" x14ac:dyDescent="0.25">
      <c r="B9" s="9">
        <v>5</v>
      </c>
      <c r="C9" s="9">
        <v>1</v>
      </c>
      <c r="D9" s="42" t="s">
        <v>78</v>
      </c>
      <c r="E9" s="4" t="s">
        <v>18</v>
      </c>
      <c r="F9" s="4" t="s">
        <v>42</v>
      </c>
      <c r="G9" s="4"/>
      <c r="H9" s="4" t="s">
        <v>101</v>
      </c>
      <c r="I9" s="4" t="s">
        <v>90</v>
      </c>
      <c r="J9" s="4"/>
      <c r="K9" s="4" t="s">
        <v>20</v>
      </c>
      <c r="L9" s="4" t="s">
        <v>19</v>
      </c>
      <c r="M9" s="4" t="s">
        <v>20</v>
      </c>
      <c r="N9" s="10">
        <v>45</v>
      </c>
    </row>
    <row r="10" spans="1:14" ht="22.5" customHeight="1" thickBot="1" x14ac:dyDescent="0.3">
      <c r="B10" s="21">
        <v>6</v>
      </c>
      <c r="C10" s="21">
        <v>1</v>
      </c>
      <c r="D10" s="25" t="s">
        <v>57</v>
      </c>
      <c r="E10" s="22" t="s">
        <v>17</v>
      </c>
      <c r="F10" s="22" t="s">
        <v>43</v>
      </c>
      <c r="G10" s="22" t="s">
        <v>63</v>
      </c>
      <c r="H10" s="22" t="s">
        <v>80</v>
      </c>
      <c r="I10" s="22" t="s">
        <v>90</v>
      </c>
      <c r="J10" s="22" t="s">
        <v>90</v>
      </c>
      <c r="K10" s="22" t="s">
        <v>19</v>
      </c>
      <c r="L10" s="22" t="s">
        <v>20</v>
      </c>
      <c r="M10" s="22" t="s">
        <v>20</v>
      </c>
      <c r="N10" s="23">
        <v>42</v>
      </c>
    </row>
    <row r="11" spans="1:14" ht="22.5" customHeight="1" thickTop="1" x14ac:dyDescent="0.25">
      <c r="B11" s="17">
        <v>7</v>
      </c>
      <c r="C11" s="17">
        <v>2</v>
      </c>
      <c r="D11" s="18" t="s">
        <v>40</v>
      </c>
      <c r="E11" s="19" t="s">
        <v>17</v>
      </c>
      <c r="F11" s="19" t="s">
        <v>42</v>
      </c>
      <c r="G11" s="19" t="s">
        <v>63</v>
      </c>
      <c r="H11" s="19" t="s">
        <v>80</v>
      </c>
      <c r="I11" s="19" t="s">
        <v>90</v>
      </c>
      <c r="J11" s="19" t="s">
        <v>90</v>
      </c>
      <c r="K11" s="19" t="s">
        <v>20</v>
      </c>
      <c r="L11" s="19" t="s">
        <v>20</v>
      </c>
      <c r="M11" s="19" t="s">
        <v>19</v>
      </c>
      <c r="N11" s="20">
        <v>110</v>
      </c>
    </row>
    <row r="12" spans="1:14" ht="22.5" customHeight="1" x14ac:dyDescent="0.25">
      <c r="B12" s="9">
        <v>8</v>
      </c>
      <c r="C12" s="9">
        <v>2</v>
      </c>
      <c r="D12" s="3" t="s">
        <v>56</v>
      </c>
      <c r="E12" s="4" t="s">
        <v>17</v>
      </c>
      <c r="F12" s="4" t="s">
        <v>42</v>
      </c>
      <c r="G12" s="4" t="s">
        <v>63</v>
      </c>
      <c r="H12" s="4" t="s">
        <v>80</v>
      </c>
      <c r="I12" s="76" t="s">
        <v>91</v>
      </c>
      <c r="J12" s="4" t="s">
        <v>90</v>
      </c>
      <c r="K12" s="4" t="s">
        <v>20</v>
      </c>
      <c r="L12" s="4" t="s">
        <v>20</v>
      </c>
      <c r="M12" s="4" t="s">
        <v>19</v>
      </c>
      <c r="N12" s="10">
        <v>175</v>
      </c>
    </row>
    <row r="13" spans="1:14" ht="22.5" customHeight="1" thickBot="1" x14ac:dyDescent="0.3">
      <c r="B13" s="21">
        <v>9</v>
      </c>
      <c r="C13" s="21">
        <v>2</v>
      </c>
      <c r="D13" s="24" t="s">
        <v>67</v>
      </c>
      <c r="E13" s="22" t="s">
        <v>17</v>
      </c>
      <c r="F13" s="22" t="s">
        <v>42</v>
      </c>
      <c r="G13" s="22" t="s">
        <v>63</v>
      </c>
      <c r="H13" s="22" t="s">
        <v>80</v>
      </c>
      <c r="I13" s="77" t="s">
        <v>91</v>
      </c>
      <c r="J13" s="22" t="s">
        <v>90</v>
      </c>
      <c r="K13" s="22" t="s">
        <v>20</v>
      </c>
      <c r="L13" s="22" t="s">
        <v>20</v>
      </c>
      <c r="M13" s="22" t="s">
        <v>19</v>
      </c>
      <c r="N13" s="23">
        <v>185</v>
      </c>
    </row>
    <row r="14" spans="1:14" ht="22.5" customHeight="1" thickTop="1" x14ac:dyDescent="0.25">
      <c r="B14" s="17">
        <v>10</v>
      </c>
      <c r="C14" s="17">
        <v>3</v>
      </c>
      <c r="D14" s="18" t="s">
        <v>2</v>
      </c>
      <c r="E14" s="19" t="s">
        <v>45</v>
      </c>
      <c r="F14" s="19" t="s">
        <v>43</v>
      </c>
      <c r="G14" s="19" t="s">
        <v>62</v>
      </c>
      <c r="H14" s="19" t="s">
        <v>82</v>
      </c>
      <c r="I14" s="19" t="s">
        <v>90</v>
      </c>
      <c r="J14" s="19" t="s">
        <v>91</v>
      </c>
      <c r="K14" s="19" t="s">
        <v>20</v>
      </c>
      <c r="L14" s="19" t="s">
        <v>20</v>
      </c>
      <c r="M14" s="19" t="s">
        <v>19</v>
      </c>
      <c r="N14" s="20">
        <v>800</v>
      </c>
    </row>
    <row r="15" spans="1:14" ht="22.5" customHeight="1" x14ac:dyDescent="0.25">
      <c r="B15" s="9">
        <v>11</v>
      </c>
      <c r="C15" s="9">
        <v>3</v>
      </c>
      <c r="D15" s="3" t="s">
        <v>68</v>
      </c>
      <c r="E15" s="4" t="s">
        <v>17</v>
      </c>
      <c r="F15" s="4" t="s">
        <v>42</v>
      </c>
      <c r="G15" s="4" t="s">
        <v>63</v>
      </c>
      <c r="H15" s="4" t="s">
        <v>82</v>
      </c>
      <c r="I15" s="4" t="s">
        <v>90</v>
      </c>
      <c r="J15" s="4" t="s">
        <v>91</v>
      </c>
      <c r="K15" s="4" t="s">
        <v>20</v>
      </c>
      <c r="L15" s="4" t="s">
        <v>20</v>
      </c>
      <c r="M15" s="4" t="s">
        <v>19</v>
      </c>
      <c r="N15" s="10">
        <v>532.74</v>
      </c>
    </row>
    <row r="16" spans="1:14" ht="22.5" customHeight="1" x14ac:dyDescent="0.25">
      <c r="B16" s="9">
        <v>12</v>
      </c>
      <c r="C16" s="9">
        <v>3</v>
      </c>
      <c r="D16" s="3" t="s">
        <v>69</v>
      </c>
      <c r="E16" s="4" t="s">
        <v>17</v>
      </c>
      <c r="F16" s="4" t="s">
        <v>42</v>
      </c>
      <c r="G16" s="4"/>
      <c r="H16" s="4" t="s">
        <v>83</v>
      </c>
      <c r="I16" s="4" t="s">
        <v>90</v>
      </c>
      <c r="J16" s="4" t="s">
        <v>91</v>
      </c>
      <c r="K16" s="4" t="s">
        <v>20</v>
      </c>
      <c r="L16" s="4" t="s">
        <v>20</v>
      </c>
      <c r="M16" s="4" t="s">
        <v>20</v>
      </c>
      <c r="N16" s="10">
        <v>125</v>
      </c>
    </row>
    <row r="17" spans="2:14" ht="22.5" customHeight="1" x14ac:dyDescent="0.25">
      <c r="B17" s="9">
        <v>13</v>
      </c>
      <c r="C17" s="9">
        <v>3</v>
      </c>
      <c r="D17" s="3" t="s">
        <v>39</v>
      </c>
      <c r="E17" s="4" t="s">
        <v>17</v>
      </c>
      <c r="F17" s="4" t="s">
        <v>42</v>
      </c>
      <c r="G17" s="4" t="s">
        <v>63</v>
      </c>
      <c r="H17" s="4" t="s">
        <v>80</v>
      </c>
      <c r="I17" s="4" t="s">
        <v>90</v>
      </c>
      <c r="J17" s="4" t="s">
        <v>90</v>
      </c>
      <c r="K17" s="4" t="s">
        <v>20</v>
      </c>
      <c r="L17" s="4" t="s">
        <v>20</v>
      </c>
      <c r="M17" s="4" t="s">
        <v>20</v>
      </c>
      <c r="N17" s="10">
        <v>30</v>
      </c>
    </row>
    <row r="18" spans="2:14" ht="22.5" customHeight="1" x14ac:dyDescent="0.25">
      <c r="B18" s="9">
        <v>14</v>
      </c>
      <c r="C18" s="9">
        <v>3</v>
      </c>
      <c r="D18" s="3" t="s">
        <v>3</v>
      </c>
      <c r="E18" s="4" t="s">
        <v>17</v>
      </c>
      <c r="F18" s="4" t="s">
        <v>42</v>
      </c>
      <c r="G18" s="4" t="s">
        <v>63</v>
      </c>
      <c r="H18" s="4" t="s">
        <v>80</v>
      </c>
      <c r="I18" s="4" t="s">
        <v>90</v>
      </c>
      <c r="J18" s="4" t="s">
        <v>90</v>
      </c>
      <c r="K18" s="4" t="s">
        <v>20</v>
      </c>
      <c r="L18" s="4" t="s">
        <v>20</v>
      </c>
      <c r="M18" s="4" t="s">
        <v>20</v>
      </c>
      <c r="N18" s="10">
        <v>30</v>
      </c>
    </row>
    <row r="19" spans="2:14" ht="22.5" customHeight="1" x14ac:dyDescent="0.25">
      <c r="B19" s="9">
        <v>15</v>
      </c>
      <c r="C19" s="9">
        <v>3</v>
      </c>
      <c r="D19" s="3" t="s">
        <v>4</v>
      </c>
      <c r="E19" s="4" t="s">
        <v>17</v>
      </c>
      <c r="F19" s="4" t="s">
        <v>42</v>
      </c>
      <c r="G19" s="4" t="s">
        <v>63</v>
      </c>
      <c r="H19" s="4" t="s">
        <v>80</v>
      </c>
      <c r="I19" s="4" t="s">
        <v>90</v>
      </c>
      <c r="J19" s="4" t="s">
        <v>90</v>
      </c>
      <c r="K19" s="4" t="s">
        <v>20</v>
      </c>
      <c r="L19" s="4" t="s">
        <v>20</v>
      </c>
      <c r="M19" s="4" t="s">
        <v>20</v>
      </c>
      <c r="N19" s="10">
        <v>20</v>
      </c>
    </row>
    <row r="20" spans="2:14" ht="22.5" customHeight="1" thickBot="1" x14ac:dyDescent="0.3">
      <c r="B20" s="21">
        <v>16</v>
      </c>
      <c r="C20" s="21">
        <v>3</v>
      </c>
      <c r="D20" s="25" t="s">
        <v>55</v>
      </c>
      <c r="E20" s="22" t="s">
        <v>17</v>
      </c>
      <c r="F20" s="22" t="s">
        <v>42</v>
      </c>
      <c r="G20" s="22" t="s">
        <v>63</v>
      </c>
      <c r="H20" s="22" t="s">
        <v>84</v>
      </c>
      <c r="I20" s="22" t="s">
        <v>90</v>
      </c>
      <c r="J20" s="22" t="s">
        <v>90</v>
      </c>
      <c r="K20" s="22" t="s">
        <v>20</v>
      </c>
      <c r="L20" s="22" t="s">
        <v>20</v>
      </c>
      <c r="M20" s="22" t="s">
        <v>20</v>
      </c>
      <c r="N20" s="23">
        <v>20</v>
      </c>
    </row>
    <row r="21" spans="2:14" ht="22.5" customHeight="1" thickTop="1" x14ac:dyDescent="0.25">
      <c r="B21" s="17">
        <v>17</v>
      </c>
      <c r="C21" s="17">
        <v>4</v>
      </c>
      <c r="D21" s="18" t="s">
        <v>70</v>
      </c>
      <c r="E21" s="19" t="s">
        <v>33</v>
      </c>
      <c r="F21" s="19" t="s">
        <v>42</v>
      </c>
      <c r="G21" s="19" t="s">
        <v>62</v>
      </c>
      <c r="H21" s="19" t="s">
        <v>85</v>
      </c>
      <c r="I21" s="75" t="s">
        <v>91</v>
      </c>
      <c r="J21" s="19" t="s">
        <v>91</v>
      </c>
      <c r="K21" s="19" t="s">
        <v>19</v>
      </c>
      <c r="L21" s="19" t="s">
        <v>20</v>
      </c>
      <c r="M21" s="19" t="s">
        <v>20</v>
      </c>
      <c r="N21" s="20">
        <v>300</v>
      </c>
    </row>
    <row r="22" spans="2:14" ht="22.5" customHeight="1" x14ac:dyDescent="0.25">
      <c r="B22" s="9">
        <v>18</v>
      </c>
      <c r="C22" s="9">
        <v>4</v>
      </c>
      <c r="D22" s="3" t="s">
        <v>34</v>
      </c>
      <c r="E22" s="4" t="s">
        <v>17</v>
      </c>
      <c r="F22" s="4" t="s">
        <v>42</v>
      </c>
      <c r="G22" s="4"/>
      <c r="H22" s="4" t="s">
        <v>80</v>
      </c>
      <c r="I22" s="76" t="s">
        <v>91</v>
      </c>
      <c r="J22" s="4" t="s">
        <v>90</v>
      </c>
      <c r="K22" s="4" t="s">
        <v>20</v>
      </c>
      <c r="L22" s="4" t="s">
        <v>20</v>
      </c>
      <c r="M22" s="4" t="s">
        <v>20</v>
      </c>
      <c r="N22" s="10">
        <v>102</v>
      </c>
    </row>
    <row r="23" spans="2:14" ht="22.5" customHeight="1" thickBot="1" x14ac:dyDescent="0.3">
      <c r="B23" s="21">
        <v>19</v>
      </c>
      <c r="C23" s="21">
        <v>4</v>
      </c>
      <c r="D23" s="24" t="s">
        <v>38</v>
      </c>
      <c r="E23" s="22" t="s">
        <v>18</v>
      </c>
      <c r="F23" s="22" t="s">
        <v>42</v>
      </c>
      <c r="G23" s="22" t="s">
        <v>63</v>
      </c>
      <c r="H23" s="22" t="s">
        <v>80</v>
      </c>
      <c r="I23" s="77" t="s">
        <v>91</v>
      </c>
      <c r="J23" s="22" t="s">
        <v>90</v>
      </c>
      <c r="K23" s="22" t="s">
        <v>20</v>
      </c>
      <c r="L23" s="22" t="s">
        <v>19</v>
      </c>
      <c r="M23" s="22" t="s">
        <v>20</v>
      </c>
      <c r="N23" s="23">
        <v>156</v>
      </c>
    </row>
    <row r="24" spans="2:14" ht="22.5" customHeight="1" thickTop="1" thickBot="1" x14ac:dyDescent="0.3">
      <c r="B24" s="26">
        <v>20</v>
      </c>
      <c r="C24" s="26">
        <v>5</v>
      </c>
      <c r="D24" s="27" t="s">
        <v>71</v>
      </c>
      <c r="E24" s="22" t="s">
        <v>45</v>
      </c>
      <c r="F24" s="28" t="s">
        <v>43</v>
      </c>
      <c r="G24" s="28"/>
      <c r="H24" s="28" t="s">
        <v>92</v>
      </c>
      <c r="I24" s="28" t="s">
        <v>90</v>
      </c>
      <c r="J24" s="28" t="s">
        <v>90</v>
      </c>
      <c r="K24" s="28" t="s">
        <v>20</v>
      </c>
      <c r="L24" s="28" t="s">
        <v>20</v>
      </c>
      <c r="M24" s="28" t="s">
        <v>20</v>
      </c>
      <c r="N24" s="29">
        <v>200</v>
      </c>
    </row>
    <row r="25" spans="2:14" ht="22.5" customHeight="1" thickTop="1" x14ac:dyDescent="0.25">
      <c r="B25" s="17">
        <v>21</v>
      </c>
      <c r="C25" s="17">
        <v>6</v>
      </c>
      <c r="D25" s="18" t="s">
        <v>30</v>
      </c>
      <c r="E25" s="19" t="s">
        <v>17</v>
      </c>
      <c r="F25" s="19" t="s">
        <v>42</v>
      </c>
      <c r="G25" s="19" t="s">
        <v>62</v>
      </c>
      <c r="H25" s="19" t="s">
        <v>93</v>
      </c>
      <c r="I25" s="19" t="s">
        <v>90</v>
      </c>
      <c r="J25" s="19" t="s">
        <v>91</v>
      </c>
      <c r="K25" s="19" t="s">
        <v>20</v>
      </c>
      <c r="L25" s="19" t="s">
        <v>20</v>
      </c>
      <c r="M25" s="19" t="s">
        <v>20</v>
      </c>
      <c r="N25" s="20">
        <v>85</v>
      </c>
    </row>
    <row r="26" spans="2:14" ht="22.5" customHeight="1" thickBot="1" x14ac:dyDescent="0.3">
      <c r="B26" s="21">
        <v>22</v>
      </c>
      <c r="C26" s="21">
        <v>6</v>
      </c>
      <c r="D26" s="25" t="s">
        <v>50</v>
      </c>
      <c r="E26" s="22" t="s">
        <v>18</v>
      </c>
      <c r="F26" s="22" t="s">
        <v>42</v>
      </c>
      <c r="G26" s="22"/>
      <c r="H26" s="22" t="s">
        <v>85</v>
      </c>
      <c r="I26" s="22" t="s">
        <v>90</v>
      </c>
      <c r="J26" s="22" t="s">
        <v>91</v>
      </c>
      <c r="K26" s="22" t="s">
        <v>59</v>
      </c>
      <c r="L26" s="22" t="s">
        <v>19</v>
      </c>
      <c r="M26" s="22" t="s">
        <v>19</v>
      </c>
      <c r="N26" s="23">
        <v>168</v>
      </c>
    </row>
    <row r="27" spans="2:14" ht="22.5" customHeight="1" thickTop="1" x14ac:dyDescent="0.25">
      <c r="B27" s="17">
        <v>23</v>
      </c>
      <c r="C27" s="17">
        <v>7</v>
      </c>
      <c r="D27" s="36" t="s">
        <v>58</v>
      </c>
      <c r="E27" s="19" t="s">
        <v>45</v>
      </c>
      <c r="F27" s="19" t="s">
        <v>42</v>
      </c>
      <c r="G27" s="19"/>
      <c r="H27" s="19" t="s">
        <v>86</v>
      </c>
      <c r="I27" s="19" t="s">
        <v>90</v>
      </c>
      <c r="J27" s="19" t="s">
        <v>90</v>
      </c>
      <c r="K27" s="19" t="s">
        <v>20</v>
      </c>
      <c r="L27" s="19" t="s">
        <v>20</v>
      </c>
      <c r="M27" s="19" t="s">
        <v>20</v>
      </c>
      <c r="N27" s="20">
        <v>200</v>
      </c>
    </row>
    <row r="28" spans="2:14" ht="22.5" customHeight="1" x14ac:dyDescent="0.25">
      <c r="B28" s="9">
        <v>24</v>
      </c>
      <c r="C28" s="9">
        <v>7</v>
      </c>
      <c r="D28" s="3" t="s">
        <v>65</v>
      </c>
      <c r="E28" s="4" t="s">
        <v>45</v>
      </c>
      <c r="F28" s="4" t="s">
        <v>43</v>
      </c>
      <c r="G28" s="4"/>
      <c r="H28" s="4" t="s">
        <v>87</v>
      </c>
      <c r="I28" s="4" t="s">
        <v>90</v>
      </c>
      <c r="J28" s="4" t="s">
        <v>90</v>
      </c>
      <c r="K28" s="4" t="s">
        <v>20</v>
      </c>
      <c r="L28" s="4" t="s">
        <v>20</v>
      </c>
      <c r="M28" s="4" t="s">
        <v>19</v>
      </c>
      <c r="N28" s="10">
        <v>90</v>
      </c>
    </row>
    <row r="29" spans="2:14" ht="22.5" customHeight="1" thickBot="1" x14ac:dyDescent="0.3">
      <c r="B29" s="21">
        <v>25</v>
      </c>
      <c r="C29" s="21">
        <v>7</v>
      </c>
      <c r="D29" s="24" t="s">
        <v>37</v>
      </c>
      <c r="E29" s="22" t="s">
        <v>18</v>
      </c>
      <c r="F29" s="22" t="s">
        <v>42</v>
      </c>
      <c r="G29" s="22"/>
      <c r="H29" s="22" t="s">
        <v>88</v>
      </c>
      <c r="I29" s="22" t="s">
        <v>90</v>
      </c>
      <c r="J29" s="22" t="s">
        <v>91</v>
      </c>
      <c r="K29" s="22" t="s">
        <v>20</v>
      </c>
      <c r="L29" s="22" t="s">
        <v>20</v>
      </c>
      <c r="M29" s="22" t="s">
        <v>19</v>
      </c>
      <c r="N29" s="23">
        <v>50</v>
      </c>
    </row>
    <row r="30" spans="2:14" ht="22.5" customHeight="1" thickTop="1" x14ac:dyDescent="0.25">
      <c r="B30" s="17">
        <v>26</v>
      </c>
      <c r="C30" s="17">
        <v>8</v>
      </c>
      <c r="D30" s="18" t="s">
        <v>72</v>
      </c>
      <c r="E30" s="19" t="s">
        <v>33</v>
      </c>
      <c r="F30" s="19" t="s">
        <v>25</v>
      </c>
      <c r="G30" s="19" t="s">
        <v>62</v>
      </c>
      <c r="H30" s="19" t="s">
        <v>85</v>
      </c>
      <c r="I30" s="19" t="s">
        <v>90</v>
      </c>
      <c r="J30" s="19" t="s">
        <v>91</v>
      </c>
      <c r="K30" s="19" t="s">
        <v>19</v>
      </c>
      <c r="L30" s="19" t="s">
        <v>19</v>
      </c>
      <c r="M30" s="19" t="s">
        <v>19</v>
      </c>
      <c r="N30" s="20">
        <v>524</v>
      </c>
    </row>
    <row r="31" spans="2:14" ht="22.5" customHeight="1" x14ac:dyDescent="0.25">
      <c r="B31" s="9">
        <v>27</v>
      </c>
      <c r="C31" s="9">
        <v>8</v>
      </c>
      <c r="D31" s="3" t="s">
        <v>51</v>
      </c>
      <c r="E31" s="4" t="s">
        <v>45</v>
      </c>
      <c r="F31" s="4" t="s">
        <v>43</v>
      </c>
      <c r="G31" s="4"/>
      <c r="H31" s="4" t="s">
        <v>84</v>
      </c>
      <c r="I31" s="4" t="s">
        <v>90</v>
      </c>
      <c r="J31" s="4" t="s">
        <v>90</v>
      </c>
      <c r="K31" s="4" t="s">
        <v>20</v>
      </c>
      <c r="L31" s="4" t="s">
        <v>20</v>
      </c>
      <c r="M31" s="4" t="s">
        <v>20</v>
      </c>
      <c r="N31" s="10">
        <v>250</v>
      </c>
    </row>
    <row r="32" spans="2:14" ht="22.5" customHeight="1" thickBot="1" x14ac:dyDescent="0.3">
      <c r="B32" s="21">
        <v>28</v>
      </c>
      <c r="C32" s="21">
        <v>8</v>
      </c>
      <c r="D32" s="24" t="s">
        <v>36</v>
      </c>
      <c r="E32" s="22" t="s">
        <v>45</v>
      </c>
      <c r="F32" s="22" t="s">
        <v>42</v>
      </c>
      <c r="G32" s="22"/>
      <c r="H32" s="22" t="s">
        <v>80</v>
      </c>
      <c r="I32" s="22" t="s">
        <v>90</v>
      </c>
      <c r="J32" s="22" t="s">
        <v>90</v>
      </c>
      <c r="K32" s="22" t="s">
        <v>20</v>
      </c>
      <c r="L32" s="22" t="s">
        <v>20</v>
      </c>
      <c r="M32" s="22"/>
      <c r="N32" s="23">
        <v>524</v>
      </c>
    </row>
    <row r="33" spans="2:14" ht="22.5" customHeight="1" thickTop="1" x14ac:dyDescent="0.25">
      <c r="B33" s="17">
        <v>29</v>
      </c>
      <c r="C33" s="17">
        <v>9</v>
      </c>
      <c r="D33" s="18" t="s">
        <v>5</v>
      </c>
      <c r="E33" s="19" t="s">
        <v>18</v>
      </c>
      <c r="F33" s="19" t="s">
        <v>42</v>
      </c>
      <c r="G33" s="19"/>
      <c r="H33" s="19" t="s">
        <v>84</v>
      </c>
      <c r="I33" s="19" t="s">
        <v>90</v>
      </c>
      <c r="J33" s="19" t="s">
        <v>90</v>
      </c>
      <c r="K33" s="34" t="s">
        <v>20</v>
      </c>
      <c r="L33" s="34" t="s">
        <v>20</v>
      </c>
      <c r="M33" s="34" t="s">
        <v>19</v>
      </c>
      <c r="N33" s="20">
        <v>200</v>
      </c>
    </row>
    <row r="34" spans="2:14" ht="22.5" customHeight="1" x14ac:dyDescent="0.25">
      <c r="B34" s="32">
        <v>30</v>
      </c>
      <c r="C34" s="32">
        <v>9</v>
      </c>
      <c r="D34" s="33" t="s">
        <v>73</v>
      </c>
      <c r="E34" s="34" t="s">
        <v>18</v>
      </c>
      <c r="F34" s="34" t="s">
        <v>44</v>
      </c>
      <c r="G34" s="34" t="s">
        <v>63</v>
      </c>
      <c r="H34" s="19" t="s">
        <v>84</v>
      </c>
      <c r="I34" s="74" t="s">
        <v>90</v>
      </c>
      <c r="J34" s="34" t="s">
        <v>90</v>
      </c>
      <c r="K34" s="4" t="s">
        <v>20</v>
      </c>
      <c r="L34" s="4" t="s">
        <v>20</v>
      </c>
      <c r="M34" s="4" t="s">
        <v>19</v>
      </c>
      <c r="N34" s="35">
        <v>113</v>
      </c>
    </row>
    <row r="35" spans="2:14" ht="22.5" customHeight="1" x14ac:dyDescent="0.25">
      <c r="B35" s="9">
        <v>31</v>
      </c>
      <c r="C35" s="9">
        <v>9</v>
      </c>
      <c r="D35" s="3" t="s">
        <v>53</v>
      </c>
      <c r="E35" s="4" t="s">
        <v>17</v>
      </c>
      <c r="F35" s="4" t="s">
        <v>42</v>
      </c>
      <c r="G35" s="4"/>
      <c r="H35" s="34" t="s">
        <v>101</v>
      </c>
      <c r="I35" s="34" t="s">
        <v>101</v>
      </c>
      <c r="J35" s="34" t="s">
        <v>90</v>
      </c>
      <c r="K35" s="4" t="s">
        <v>20</v>
      </c>
      <c r="L35" s="4" t="s">
        <v>20</v>
      </c>
      <c r="M35" s="4" t="s">
        <v>20</v>
      </c>
      <c r="N35" s="35">
        <v>52</v>
      </c>
    </row>
    <row r="36" spans="2:14" ht="22.5" customHeight="1" thickBot="1" x14ac:dyDescent="0.3">
      <c r="B36" s="21">
        <v>32</v>
      </c>
      <c r="C36" s="21">
        <v>9</v>
      </c>
      <c r="D36" s="24" t="s">
        <v>54</v>
      </c>
      <c r="E36" s="22" t="s">
        <v>17</v>
      </c>
      <c r="F36" s="22" t="s">
        <v>42</v>
      </c>
      <c r="G36" s="22"/>
      <c r="H36" s="22" t="s">
        <v>84</v>
      </c>
      <c r="I36" s="22" t="s">
        <v>90</v>
      </c>
      <c r="J36" s="22" t="s">
        <v>19</v>
      </c>
      <c r="K36" s="22" t="s">
        <v>20</v>
      </c>
      <c r="L36" s="22" t="s">
        <v>20</v>
      </c>
      <c r="M36" s="22" t="s">
        <v>20</v>
      </c>
      <c r="N36" s="23">
        <v>40</v>
      </c>
    </row>
    <row r="37" spans="2:14" ht="22.5" customHeight="1" thickTop="1" x14ac:dyDescent="0.25">
      <c r="B37" s="17">
        <v>33</v>
      </c>
      <c r="C37" s="17">
        <v>10</v>
      </c>
      <c r="D37" s="18" t="s">
        <v>74</v>
      </c>
      <c r="E37" s="19" t="s">
        <v>33</v>
      </c>
      <c r="F37" s="19" t="s">
        <v>42</v>
      </c>
      <c r="G37" s="19" t="s">
        <v>62</v>
      </c>
      <c r="H37" s="19" t="s">
        <v>89</v>
      </c>
      <c r="I37" s="19" t="s">
        <v>90</v>
      </c>
      <c r="J37" s="19" t="s">
        <v>90</v>
      </c>
      <c r="K37" s="19" t="s">
        <v>19</v>
      </c>
      <c r="L37" s="19" t="s">
        <v>19</v>
      </c>
      <c r="M37" s="19" t="s">
        <v>19</v>
      </c>
      <c r="N37" s="20">
        <v>360</v>
      </c>
    </row>
    <row r="38" spans="2:14" ht="22.5" customHeight="1" x14ac:dyDescent="0.25">
      <c r="B38" s="9">
        <v>34</v>
      </c>
      <c r="C38" s="9">
        <v>10</v>
      </c>
      <c r="D38" s="3" t="s">
        <v>29</v>
      </c>
      <c r="E38" s="4" t="s">
        <v>17</v>
      </c>
      <c r="F38" s="4" t="s">
        <v>42</v>
      </c>
      <c r="G38" s="4" t="s">
        <v>63</v>
      </c>
      <c r="H38" s="4" t="s">
        <v>80</v>
      </c>
      <c r="I38" s="4" t="s">
        <v>90</v>
      </c>
      <c r="J38" s="4" t="s">
        <v>90</v>
      </c>
      <c r="K38" s="4" t="s">
        <v>20</v>
      </c>
      <c r="L38" s="4" t="s">
        <v>20</v>
      </c>
      <c r="M38" s="4" t="s">
        <v>19</v>
      </c>
      <c r="N38" s="10">
        <v>320</v>
      </c>
    </row>
    <row r="39" spans="2:14" ht="22.5" customHeight="1" x14ac:dyDescent="0.25">
      <c r="B39" s="9">
        <v>35</v>
      </c>
      <c r="C39" s="9">
        <v>10</v>
      </c>
      <c r="D39" s="3" t="s">
        <v>66</v>
      </c>
      <c r="E39" s="4" t="s">
        <v>17</v>
      </c>
      <c r="F39" s="4" t="s">
        <v>42</v>
      </c>
      <c r="G39" s="4" t="s">
        <v>63</v>
      </c>
      <c r="H39" s="4" t="s">
        <v>80</v>
      </c>
      <c r="I39" s="4" t="s">
        <v>90</v>
      </c>
      <c r="J39" s="4" t="s">
        <v>90</v>
      </c>
      <c r="K39" s="4" t="s">
        <v>20</v>
      </c>
      <c r="L39" s="4" t="s">
        <v>20</v>
      </c>
      <c r="M39" s="4" t="s">
        <v>19</v>
      </c>
      <c r="N39" s="10">
        <v>220</v>
      </c>
    </row>
    <row r="40" spans="2:14" ht="22.5" customHeight="1" x14ac:dyDescent="0.25">
      <c r="B40" s="9">
        <v>36</v>
      </c>
      <c r="C40" s="9">
        <v>10</v>
      </c>
      <c r="D40" s="3" t="s">
        <v>26</v>
      </c>
      <c r="E40" s="4" t="s">
        <v>17</v>
      </c>
      <c r="F40" s="4" t="s">
        <v>42</v>
      </c>
      <c r="G40" s="4" t="s">
        <v>63</v>
      </c>
      <c r="H40" s="4" t="s">
        <v>80</v>
      </c>
      <c r="I40" s="76" t="s">
        <v>91</v>
      </c>
      <c r="J40" s="4" t="s">
        <v>90</v>
      </c>
      <c r="K40" s="4" t="s">
        <v>20</v>
      </c>
      <c r="L40" s="4" t="s">
        <v>20</v>
      </c>
      <c r="M40" s="4" t="s">
        <v>19</v>
      </c>
      <c r="N40" s="10">
        <v>170</v>
      </c>
    </row>
    <row r="41" spans="2:14" ht="22.5" customHeight="1" x14ac:dyDescent="0.25">
      <c r="B41" s="9">
        <v>37</v>
      </c>
      <c r="C41" s="9">
        <v>10</v>
      </c>
      <c r="D41" s="3" t="s">
        <v>28</v>
      </c>
      <c r="E41" s="4" t="s">
        <v>17</v>
      </c>
      <c r="F41" s="4" t="s">
        <v>42</v>
      </c>
      <c r="G41" s="4" t="s">
        <v>63</v>
      </c>
      <c r="H41" s="4" t="s">
        <v>80</v>
      </c>
      <c r="I41" s="76" t="s">
        <v>91</v>
      </c>
      <c r="J41" s="4" t="s">
        <v>90</v>
      </c>
      <c r="K41" s="4" t="s">
        <v>20</v>
      </c>
      <c r="L41" s="4" t="s">
        <v>20</v>
      </c>
      <c r="M41" s="4" t="s">
        <v>19</v>
      </c>
      <c r="N41" s="10">
        <v>60</v>
      </c>
    </row>
    <row r="42" spans="2:14" ht="22.5" customHeight="1" x14ac:dyDescent="0.25">
      <c r="B42" s="9">
        <v>38</v>
      </c>
      <c r="C42" s="9">
        <v>10</v>
      </c>
      <c r="D42" s="3" t="s">
        <v>27</v>
      </c>
      <c r="E42" s="4" t="s">
        <v>17</v>
      </c>
      <c r="F42" s="4" t="s">
        <v>42</v>
      </c>
      <c r="G42" s="4" t="s">
        <v>63</v>
      </c>
      <c r="H42" s="4" t="s">
        <v>80</v>
      </c>
      <c r="I42" s="76" t="s">
        <v>91</v>
      </c>
      <c r="J42" s="4" t="s">
        <v>90</v>
      </c>
      <c r="K42" s="4" t="s">
        <v>20</v>
      </c>
      <c r="L42" s="4" t="s">
        <v>20</v>
      </c>
      <c r="M42" s="4" t="s">
        <v>19</v>
      </c>
      <c r="N42" s="10">
        <v>170</v>
      </c>
    </row>
    <row r="43" spans="2:14" ht="22.5" customHeight="1" x14ac:dyDescent="0.25">
      <c r="B43" s="9">
        <v>39</v>
      </c>
      <c r="C43" s="9">
        <v>10</v>
      </c>
      <c r="D43" s="3" t="s">
        <v>75</v>
      </c>
      <c r="E43" s="4" t="s">
        <v>18</v>
      </c>
      <c r="F43" s="4" t="s">
        <v>25</v>
      </c>
      <c r="G43" s="4"/>
      <c r="H43" s="4" t="s">
        <v>85</v>
      </c>
      <c r="I43" s="76" t="s">
        <v>91</v>
      </c>
      <c r="J43" s="4" t="s">
        <v>91</v>
      </c>
      <c r="K43" s="4" t="s">
        <v>59</v>
      </c>
      <c r="L43" s="4" t="s">
        <v>19</v>
      </c>
      <c r="M43" s="4" t="s">
        <v>20</v>
      </c>
      <c r="N43" s="10">
        <v>148</v>
      </c>
    </row>
    <row r="44" spans="2:14" ht="22.5" customHeight="1" x14ac:dyDescent="0.25">
      <c r="B44" s="9">
        <v>40</v>
      </c>
      <c r="C44" s="9">
        <v>10</v>
      </c>
      <c r="D44" s="33" t="s">
        <v>52</v>
      </c>
      <c r="E44" s="34" t="s">
        <v>33</v>
      </c>
      <c r="F44" s="34" t="s">
        <v>42</v>
      </c>
      <c r="G44" s="34"/>
      <c r="H44" s="34" t="s">
        <v>85</v>
      </c>
      <c r="I44" s="78" t="s">
        <v>91</v>
      </c>
      <c r="J44" s="34" t="s">
        <v>91</v>
      </c>
      <c r="K44" s="34" t="s">
        <v>19</v>
      </c>
      <c r="L44" s="34" t="s">
        <v>19</v>
      </c>
      <c r="M44" s="34" t="s">
        <v>20</v>
      </c>
      <c r="N44" s="10">
        <v>175</v>
      </c>
    </row>
    <row r="45" spans="2:14" ht="22.5" customHeight="1" x14ac:dyDescent="0.25">
      <c r="D45" s="45" t="s">
        <v>64</v>
      </c>
      <c r="E45" s="46"/>
      <c r="F45" s="46"/>
      <c r="G45" s="46"/>
      <c r="H45" s="46"/>
      <c r="I45" s="46"/>
      <c r="J45" s="46"/>
      <c r="K45" s="46"/>
      <c r="L45" s="46"/>
      <c r="M45" s="47"/>
      <c r="N45" s="43">
        <f>SUM(N5:N44)</f>
        <v>7177.74</v>
      </c>
    </row>
    <row r="46" spans="2:14" ht="22.5" customHeight="1" x14ac:dyDescent="0.25">
      <c r="B46" s="7"/>
      <c r="D46" s="48" t="s">
        <v>31</v>
      </c>
      <c r="E46" s="49"/>
      <c r="F46" s="49"/>
      <c r="G46" s="49"/>
      <c r="H46" s="49"/>
      <c r="I46" s="49"/>
      <c r="J46" s="49"/>
      <c r="K46" s="49"/>
      <c r="L46" s="49"/>
      <c r="M46" s="50"/>
      <c r="N46" s="44">
        <f>N45/B44</f>
        <v>179.4435</v>
      </c>
    </row>
    <row r="48" spans="2:14" x14ac:dyDescent="0.25">
      <c r="E48" s="71" t="s">
        <v>108</v>
      </c>
      <c r="F48" s="72"/>
      <c r="G48" s="71"/>
    </row>
    <row r="49" spans="5:12" x14ac:dyDescent="0.25">
      <c r="E49" s="6" t="s">
        <v>107</v>
      </c>
    </row>
    <row r="50" spans="5:12" x14ac:dyDescent="0.25">
      <c r="E50" s="4" t="s">
        <v>63</v>
      </c>
      <c r="F50" s="6" t="s">
        <v>105</v>
      </c>
    </row>
    <row r="51" spans="5:12" x14ac:dyDescent="0.25">
      <c r="E51" s="4" t="s">
        <v>62</v>
      </c>
      <c r="F51" s="6" t="s">
        <v>106</v>
      </c>
    </row>
    <row r="53" spans="5:12" x14ac:dyDescent="0.25">
      <c r="F53" s="30"/>
      <c r="G53" s="30"/>
      <c r="H53" s="30"/>
      <c r="I53" s="30"/>
      <c r="J53" s="30"/>
      <c r="L53" s="30"/>
    </row>
  </sheetData>
  <autoFilter ref="B4:N46" xr:uid="{00000000-0009-0000-0000-000002000000}"/>
  <conditionalFormatting sqref="E50:E51">
    <cfRule type="containsText" dxfId="8" priority="6" operator="containsText" text="L.V.">
      <formula>NOT(ISERROR(SEARCH("L.V.",E50)))</formula>
    </cfRule>
    <cfRule type="containsText" dxfId="7" priority="7" operator="containsText" text="P.A.">
      <formula>NOT(ISERROR(SEARCH("P.A.",E50)))</formula>
    </cfRule>
    <cfRule type="cellIs" dxfId="6" priority="8" operator="notEqual">
      <formula>#REF!</formula>
    </cfRule>
    <cfRule type="colorScale" priority="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G5:G44">
    <cfRule type="containsText" dxfId="5" priority="24" operator="containsText" text="L.V.">
      <formula>NOT(ISERROR(SEARCH("L.V.",G5)))</formula>
    </cfRule>
    <cfRule type="containsText" dxfId="4" priority="25" operator="containsText" text="P.A.">
      <formula>NOT(ISERROR(SEARCH("P.A.",G5)))</formula>
    </cfRule>
    <cfRule type="cellIs" dxfId="3" priority="698" operator="notEqual">
      <formula>#REF!</formula>
    </cfRule>
  </conditionalFormatting>
  <conditionalFormatting sqref="H6:H8">
    <cfRule type="colorScale" priority="2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36:I37">
    <cfRule type="containsText" dxfId="2" priority="10" operator="containsText" text="SI">
      <formula>NOT(ISERROR(SEARCH("SI",H36)))</formula>
    </cfRule>
  </conditionalFormatting>
  <conditionalFormatting sqref="I5:I8">
    <cfRule type="containsText" dxfId="1" priority="1" operator="containsText" text="SI">
      <formula>NOT(ISERROR(SEARCH("SI",I5)))</formula>
    </cfRule>
  </conditionalFormatting>
  <conditionalFormatting sqref="J5:M44">
    <cfRule type="containsText" dxfId="0" priority="23" operator="containsText" text="SI">
      <formula>NOT(ISERROR(SEARCH("SI",J5)))</formula>
    </cfRule>
  </conditionalFormatting>
  <conditionalFormatting sqref="K9:K44 M9:M44 F38:I44 F36:G37 F9:I35">
    <cfRule type="colorScale" priority="70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5:M5 F5:H5">
    <cfRule type="colorScale" priority="70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6:L8">
    <cfRule type="colorScale" priority="20">
      <colorScale>
        <cfvo type="min"/>
        <cfvo type="percentile" val="50"/>
        <cfvo type="max"/>
        <color rgb="FF63BE7B"/>
        <color rgb="FFFCFCFF"/>
        <color rgb="FFF8696B"/>
      </colorScale>
    </cfRule>
    <cfRule type="colorScale" priority="4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9:L44">
    <cfRule type="colorScale" priority="21">
      <colorScale>
        <cfvo type="min"/>
        <cfvo type="percentile" val="50"/>
        <cfvo type="max"/>
        <color rgb="FF63BE7B"/>
        <color rgb="FFFCFCFF"/>
        <color rgb="FFF8696B"/>
      </colorScale>
    </cfRule>
    <cfRule type="colorScale" priority="4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5:M5">
    <cfRule type="colorScale" priority="71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6:M8 F6:G8 K6:K8">
    <cfRule type="colorScale" priority="69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6:M8">
    <cfRule type="colorScale" priority="16">
      <colorScale>
        <cfvo type="min"/>
        <cfvo type="percentile" val="50"/>
        <cfvo type="max"/>
        <color rgb="FF63BE7B"/>
        <color rgb="FFFCFCFF"/>
        <color rgb="FFF8696B"/>
      </colorScale>
    </cfRule>
    <cfRule type="colorScale" priority="1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9:M44">
    <cfRule type="colorScale" priority="17">
      <colorScale>
        <cfvo type="min"/>
        <cfvo type="percentile" val="50"/>
        <cfvo type="max"/>
        <color rgb="FF63BE7B"/>
        <color rgb="FFFCFCFF"/>
        <color rgb="FFF8696B"/>
      </colorScale>
    </cfRule>
    <cfRule type="colorScale" priority="1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N5:N44">
    <cfRule type="dataBar" priority="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{3BA9EB1A-6D37-428C-BC2F-44CE9177A234}</x14:id>
        </ext>
      </extLs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74" orientation="landscape" r:id="rId1"/>
  <rowBreaks count="1" manualBreakCount="1">
    <brk id="32" min="1" max="1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A9EB1A-6D37-428C-BC2F-44CE9177A2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N5:N44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0000000}">
          <x14:formula1>
            <xm:f>menus!$B$2:$B$5</xm:f>
          </x14:formula1>
          <xm:sqref>E5:E44</xm:sqref>
        </x14:dataValidation>
        <x14:dataValidation type="list" allowBlank="1" showInputMessage="1" showErrorMessage="1" xr:uid="{00000000-0002-0000-0200-000001000000}">
          <x14:formula1>
            <xm:f>menus!$E$2:$E$3</xm:f>
          </x14:formula1>
          <xm:sqref>M34:M36 M26:M27 M12:M13</xm:sqref>
        </x14:dataValidation>
        <x14:dataValidation type="list" allowBlank="1" showInputMessage="1" showErrorMessage="1" xr:uid="{00000000-0002-0000-0200-000002000000}">
          <x14:formula1>
            <xm:f>menus!$D$2:$D$3</xm:f>
          </x14:formula1>
          <xm:sqref>M14:M24 M33 M5:M11 M37:M44 L33:L44 L5:L24 L26:L31 M28:M31</xm:sqref>
        </x14:dataValidation>
        <x14:dataValidation type="list" allowBlank="1" showInputMessage="1" showErrorMessage="1" xr:uid="{00000000-0002-0000-0200-000004000000}">
          <x14:formula1>
            <xm:f>'C:\Users\any1006\AppData\Local\Microsoft\Windows\INetCache\Content.Outlook\G3VBQIZF\[Inventari 2021 MURS VERDS.xlsx]MENUS'!#REF!</xm:f>
          </x14:formula1>
          <xm:sqref>L25:M25 L32:M32</xm:sqref>
        </x14:dataValidation>
        <x14:dataValidation type="list" allowBlank="1" showInputMessage="1" showErrorMessage="1" xr:uid="{00000000-0002-0000-0200-000005000000}">
          <x14:formula1>
            <xm:f>menus!$C$2:$C$5</xm:f>
          </x14:formula1>
          <xm:sqref>F5:F44</xm:sqref>
        </x14:dataValidation>
        <x14:dataValidation type="list" allowBlank="1" showInputMessage="1" showErrorMessage="1" xr:uid="{00000000-0002-0000-0200-000006000000}">
          <x14:formula1>
            <xm:f>menus!$J$2:$J$4</xm:f>
          </x14:formula1>
          <xm:sqref>J36</xm:sqref>
        </x14:dataValidation>
        <x14:dataValidation type="list" allowBlank="1" showInputMessage="1" showErrorMessage="1" xr:uid="{00000000-0002-0000-0200-000008000000}">
          <x14:formula1>
            <xm:f>menus!$F$2:$F$4</xm:f>
          </x14:formula1>
          <xm:sqref>K5:K44</xm:sqref>
        </x14:dataValidation>
        <x14:dataValidation type="list" allowBlank="1" showInputMessage="1" showErrorMessage="1" xr:uid="{00000000-0002-0000-0200-000009000000}">
          <x14:formula1>
            <xm:f>menus!$L$2:$L$3</xm:f>
          </x14:formula1>
          <xm:sqref>G5:G44 E50:E51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EEEA-C88E-44FF-8559-C200E3B65AD3}">
  <sheetPr>
    <tabColor rgb="FF0070C0"/>
  </sheetPr>
  <dimension ref="B2:BI63"/>
  <sheetViews>
    <sheetView zoomScale="50" zoomScaleNormal="50" workbookViewId="0">
      <selection activeCell="H58" sqref="H58"/>
    </sheetView>
  </sheetViews>
  <sheetFormatPr defaultRowHeight="15" x14ac:dyDescent="0.25"/>
  <cols>
    <col min="2" max="3" width="7" customWidth="1"/>
    <col min="4" max="4" width="71" customWidth="1"/>
    <col min="5" max="5" width="15.42578125" customWidth="1"/>
    <col min="6" max="6" width="14.42578125" customWidth="1"/>
    <col min="7" max="7" width="17.85546875" customWidth="1"/>
    <col min="8" max="8" width="3" customWidth="1"/>
    <col min="9" max="60" width="6.7109375" style="51" customWidth="1"/>
  </cols>
  <sheetData>
    <row r="2" spans="2:61" ht="21" x14ac:dyDescent="0.25">
      <c r="B2" s="13"/>
      <c r="C2" s="14"/>
      <c r="D2" s="16" t="s">
        <v>94</v>
      </c>
      <c r="E2" s="14"/>
      <c r="F2" s="14"/>
      <c r="G2" s="15"/>
    </row>
    <row r="3" spans="2:61" ht="21.95" customHeight="1" x14ac:dyDescent="0.25">
      <c r="B3" s="12"/>
      <c r="C3" s="12"/>
      <c r="D3" s="6"/>
      <c r="E3" s="7"/>
      <c r="F3" s="7"/>
      <c r="G3" s="7"/>
      <c r="I3" s="79" t="s">
        <v>95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1"/>
      <c r="BI3" s="82" t="s">
        <v>102</v>
      </c>
    </row>
    <row r="4" spans="2:61" ht="15.75" x14ac:dyDescent="0.25">
      <c r="B4" s="38" t="s">
        <v>7</v>
      </c>
      <c r="C4" s="38" t="s">
        <v>6</v>
      </c>
      <c r="D4" s="38" t="s">
        <v>0</v>
      </c>
      <c r="E4" s="38" t="s">
        <v>9</v>
      </c>
      <c r="F4" s="38" t="s">
        <v>42</v>
      </c>
      <c r="G4" s="38" t="s">
        <v>1</v>
      </c>
      <c r="H4" s="53"/>
      <c r="I4" s="38">
        <v>1</v>
      </c>
      <c r="J4" s="38">
        <v>2</v>
      </c>
      <c r="K4" s="38">
        <v>3</v>
      </c>
      <c r="L4" s="38">
        <v>4</v>
      </c>
      <c r="M4" s="38">
        <v>5</v>
      </c>
      <c r="N4" s="38">
        <v>6</v>
      </c>
      <c r="O4" s="38">
        <v>7</v>
      </c>
      <c r="P4" s="38">
        <v>8</v>
      </c>
      <c r="Q4" s="38">
        <v>9</v>
      </c>
      <c r="R4" s="38">
        <v>10</v>
      </c>
      <c r="S4" s="38">
        <v>11</v>
      </c>
      <c r="T4" s="38">
        <v>12</v>
      </c>
      <c r="U4" s="38">
        <v>13</v>
      </c>
      <c r="V4" s="38">
        <v>14</v>
      </c>
      <c r="W4" s="38">
        <v>15</v>
      </c>
      <c r="X4" s="38">
        <v>16</v>
      </c>
      <c r="Y4" s="38">
        <v>17</v>
      </c>
      <c r="Z4" s="38">
        <v>18</v>
      </c>
      <c r="AA4" s="38">
        <v>19</v>
      </c>
      <c r="AB4" s="38">
        <v>20</v>
      </c>
      <c r="AC4" s="38">
        <v>21</v>
      </c>
      <c r="AD4" s="38">
        <v>22</v>
      </c>
      <c r="AE4" s="38">
        <v>23</v>
      </c>
      <c r="AF4" s="38">
        <v>24</v>
      </c>
      <c r="AG4" s="38">
        <v>25</v>
      </c>
      <c r="AH4" s="38">
        <v>26</v>
      </c>
      <c r="AI4" s="38">
        <v>27</v>
      </c>
      <c r="AJ4" s="38">
        <v>28</v>
      </c>
      <c r="AK4" s="38">
        <v>29</v>
      </c>
      <c r="AL4" s="38">
        <v>30</v>
      </c>
      <c r="AM4" s="38">
        <v>31</v>
      </c>
      <c r="AN4" s="38">
        <v>32</v>
      </c>
      <c r="AO4" s="38">
        <v>33</v>
      </c>
      <c r="AP4" s="38">
        <v>34</v>
      </c>
      <c r="AQ4" s="38">
        <v>35</v>
      </c>
      <c r="AR4" s="38">
        <v>36</v>
      </c>
      <c r="AS4" s="38">
        <v>37</v>
      </c>
      <c r="AT4" s="38">
        <v>38</v>
      </c>
      <c r="AU4" s="38">
        <v>39</v>
      </c>
      <c r="AV4" s="38">
        <v>40</v>
      </c>
      <c r="AW4" s="38">
        <v>41</v>
      </c>
      <c r="AX4" s="38">
        <v>42</v>
      </c>
      <c r="AY4" s="38">
        <v>43</v>
      </c>
      <c r="AZ4" s="38">
        <v>44</v>
      </c>
      <c r="BA4" s="38">
        <v>45</v>
      </c>
      <c r="BB4" s="38">
        <v>46</v>
      </c>
      <c r="BC4" s="38">
        <v>47</v>
      </c>
      <c r="BD4" s="38">
        <v>48</v>
      </c>
      <c r="BE4" s="38">
        <v>49</v>
      </c>
      <c r="BF4" s="38">
        <v>50</v>
      </c>
      <c r="BG4" s="38">
        <v>51</v>
      </c>
      <c r="BH4" s="38">
        <v>52</v>
      </c>
      <c r="BI4" s="83"/>
    </row>
    <row r="5" spans="2:61" ht="15.75" x14ac:dyDescent="0.25">
      <c r="B5" s="9">
        <v>2</v>
      </c>
      <c r="C5" s="9">
        <v>1</v>
      </c>
      <c r="D5" s="3" t="s">
        <v>41</v>
      </c>
      <c r="E5" s="4" t="s">
        <v>17</v>
      </c>
      <c r="F5" s="4" t="s">
        <v>42</v>
      </c>
      <c r="G5" s="10">
        <v>85</v>
      </c>
      <c r="H5" s="54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6">
        <f>SUM(I5:BH5)</f>
        <v>0</v>
      </c>
    </row>
    <row r="6" spans="2:61" ht="15.75" x14ac:dyDescent="0.25">
      <c r="B6" s="9">
        <v>3</v>
      </c>
      <c r="C6" s="9">
        <v>1</v>
      </c>
      <c r="D6" s="3" t="s">
        <v>77</v>
      </c>
      <c r="E6" s="4" t="s">
        <v>17</v>
      </c>
      <c r="F6" s="4" t="s">
        <v>42</v>
      </c>
      <c r="G6" s="10">
        <v>83</v>
      </c>
      <c r="H6" s="54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6">
        <f t="shared" ref="BI6:BI45" si="0">SUM(I6:BH6)</f>
        <v>0</v>
      </c>
    </row>
    <row r="7" spans="2:61" ht="15.75" x14ac:dyDescent="0.25">
      <c r="B7" s="9">
        <v>6</v>
      </c>
      <c r="C7" s="9">
        <v>1</v>
      </c>
      <c r="D7" s="42" t="s">
        <v>57</v>
      </c>
      <c r="E7" s="4" t="s">
        <v>17</v>
      </c>
      <c r="F7" s="4" t="s">
        <v>43</v>
      </c>
      <c r="G7" s="10">
        <v>42</v>
      </c>
      <c r="H7" s="54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6">
        <f t="shared" si="0"/>
        <v>0</v>
      </c>
    </row>
    <row r="8" spans="2:61" ht="15.75" x14ac:dyDescent="0.25">
      <c r="B8" s="9">
        <v>7</v>
      </c>
      <c r="C8" s="9">
        <v>2</v>
      </c>
      <c r="D8" s="3" t="s">
        <v>40</v>
      </c>
      <c r="E8" s="4" t="s">
        <v>17</v>
      </c>
      <c r="F8" s="4" t="s">
        <v>42</v>
      </c>
      <c r="G8" s="10">
        <v>110</v>
      </c>
      <c r="H8" s="54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6">
        <f t="shared" si="0"/>
        <v>0</v>
      </c>
    </row>
    <row r="9" spans="2:61" ht="15.75" x14ac:dyDescent="0.25">
      <c r="B9" s="9">
        <v>8</v>
      </c>
      <c r="C9" s="9">
        <v>2</v>
      </c>
      <c r="D9" s="3" t="s">
        <v>56</v>
      </c>
      <c r="E9" s="4" t="s">
        <v>17</v>
      </c>
      <c r="F9" s="4" t="s">
        <v>42</v>
      </c>
      <c r="G9" s="10">
        <v>175</v>
      </c>
      <c r="H9" s="54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6">
        <f t="shared" si="0"/>
        <v>0</v>
      </c>
    </row>
    <row r="10" spans="2:61" ht="15.75" x14ac:dyDescent="0.25">
      <c r="B10" s="9">
        <v>9</v>
      </c>
      <c r="C10" s="9">
        <v>2</v>
      </c>
      <c r="D10" s="3" t="s">
        <v>67</v>
      </c>
      <c r="E10" s="4" t="s">
        <v>17</v>
      </c>
      <c r="F10" s="4" t="s">
        <v>42</v>
      </c>
      <c r="G10" s="10">
        <v>185</v>
      </c>
      <c r="H10" s="54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6">
        <f t="shared" si="0"/>
        <v>0</v>
      </c>
    </row>
    <row r="11" spans="2:61" ht="15.75" x14ac:dyDescent="0.25">
      <c r="B11" s="9">
        <v>11</v>
      </c>
      <c r="C11" s="9">
        <v>3</v>
      </c>
      <c r="D11" s="3" t="s">
        <v>68</v>
      </c>
      <c r="E11" s="4" t="s">
        <v>17</v>
      </c>
      <c r="F11" s="4" t="s">
        <v>42</v>
      </c>
      <c r="G11" s="10">
        <v>532.74</v>
      </c>
      <c r="H11" s="54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6">
        <f t="shared" si="0"/>
        <v>0</v>
      </c>
    </row>
    <row r="12" spans="2:61" ht="15.75" x14ac:dyDescent="0.25">
      <c r="B12" s="9">
        <v>12</v>
      </c>
      <c r="C12" s="9">
        <v>3</v>
      </c>
      <c r="D12" s="3" t="s">
        <v>69</v>
      </c>
      <c r="E12" s="4" t="s">
        <v>17</v>
      </c>
      <c r="F12" s="4" t="s">
        <v>42</v>
      </c>
      <c r="G12" s="10">
        <v>125</v>
      </c>
      <c r="H12" s="54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6">
        <f t="shared" si="0"/>
        <v>0</v>
      </c>
    </row>
    <row r="13" spans="2:61" ht="15.75" x14ac:dyDescent="0.25">
      <c r="B13" s="9">
        <v>13</v>
      </c>
      <c r="C13" s="9">
        <v>3</v>
      </c>
      <c r="D13" s="3" t="s">
        <v>39</v>
      </c>
      <c r="E13" s="4" t="s">
        <v>17</v>
      </c>
      <c r="F13" s="4" t="s">
        <v>42</v>
      </c>
      <c r="G13" s="10">
        <v>30</v>
      </c>
      <c r="H13" s="54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6">
        <f t="shared" si="0"/>
        <v>0</v>
      </c>
    </row>
    <row r="14" spans="2:61" ht="15.75" x14ac:dyDescent="0.25">
      <c r="B14" s="9">
        <v>14</v>
      </c>
      <c r="C14" s="9">
        <v>3</v>
      </c>
      <c r="D14" s="3" t="s">
        <v>3</v>
      </c>
      <c r="E14" s="4" t="s">
        <v>17</v>
      </c>
      <c r="F14" s="4" t="s">
        <v>42</v>
      </c>
      <c r="G14" s="10">
        <v>30</v>
      </c>
      <c r="H14" s="54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6">
        <f t="shared" si="0"/>
        <v>0</v>
      </c>
    </row>
    <row r="15" spans="2:61" ht="15.75" x14ac:dyDescent="0.25">
      <c r="B15" s="9">
        <v>15</v>
      </c>
      <c r="C15" s="9">
        <v>3</v>
      </c>
      <c r="D15" s="3" t="s">
        <v>4</v>
      </c>
      <c r="E15" s="4" t="s">
        <v>17</v>
      </c>
      <c r="F15" s="4" t="s">
        <v>42</v>
      </c>
      <c r="G15" s="10">
        <v>20</v>
      </c>
      <c r="H15" s="54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6">
        <f t="shared" si="0"/>
        <v>0</v>
      </c>
    </row>
    <row r="16" spans="2:61" ht="15.75" x14ac:dyDescent="0.25">
      <c r="B16" s="9">
        <v>16</v>
      </c>
      <c r="C16" s="9">
        <v>3</v>
      </c>
      <c r="D16" s="42" t="s">
        <v>55</v>
      </c>
      <c r="E16" s="4" t="s">
        <v>17</v>
      </c>
      <c r="F16" s="4" t="s">
        <v>42</v>
      </c>
      <c r="G16" s="10">
        <v>20</v>
      </c>
      <c r="H16" s="54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6">
        <f t="shared" si="0"/>
        <v>0</v>
      </c>
    </row>
    <row r="17" spans="2:61" ht="15.75" x14ac:dyDescent="0.25">
      <c r="B17" s="9">
        <v>18</v>
      </c>
      <c r="C17" s="9">
        <v>4</v>
      </c>
      <c r="D17" s="3" t="s">
        <v>34</v>
      </c>
      <c r="E17" s="4" t="s">
        <v>17</v>
      </c>
      <c r="F17" s="4" t="s">
        <v>42</v>
      </c>
      <c r="G17" s="10">
        <v>102</v>
      </c>
      <c r="H17" s="54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6">
        <f t="shared" si="0"/>
        <v>0</v>
      </c>
    </row>
    <row r="18" spans="2:61" ht="15.75" x14ac:dyDescent="0.25">
      <c r="B18" s="9">
        <v>21</v>
      </c>
      <c r="C18" s="9">
        <v>6</v>
      </c>
      <c r="D18" s="3" t="s">
        <v>30</v>
      </c>
      <c r="E18" s="4" t="s">
        <v>17</v>
      </c>
      <c r="F18" s="4" t="s">
        <v>42</v>
      </c>
      <c r="G18" s="10">
        <v>85</v>
      </c>
      <c r="H18" s="54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6">
        <f t="shared" si="0"/>
        <v>0</v>
      </c>
    </row>
    <row r="19" spans="2:61" ht="15.75" x14ac:dyDescent="0.25">
      <c r="B19" s="9">
        <v>31</v>
      </c>
      <c r="C19" s="9">
        <v>9</v>
      </c>
      <c r="D19" s="3" t="s">
        <v>53</v>
      </c>
      <c r="E19" s="4" t="s">
        <v>17</v>
      </c>
      <c r="F19" s="4" t="s">
        <v>42</v>
      </c>
      <c r="G19" s="10">
        <v>52</v>
      </c>
      <c r="H19" s="54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6">
        <f t="shared" si="0"/>
        <v>0</v>
      </c>
    </row>
    <row r="20" spans="2:61" ht="15.75" x14ac:dyDescent="0.25">
      <c r="B20" s="9">
        <v>32</v>
      </c>
      <c r="C20" s="9">
        <v>9</v>
      </c>
      <c r="D20" s="3" t="s">
        <v>54</v>
      </c>
      <c r="E20" s="4" t="s">
        <v>17</v>
      </c>
      <c r="F20" s="4" t="s">
        <v>42</v>
      </c>
      <c r="G20" s="10">
        <v>40</v>
      </c>
      <c r="H20" s="54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6">
        <f t="shared" si="0"/>
        <v>0</v>
      </c>
    </row>
    <row r="21" spans="2:61" ht="15.75" x14ac:dyDescent="0.25">
      <c r="B21" s="9">
        <v>34</v>
      </c>
      <c r="C21" s="9">
        <v>10</v>
      </c>
      <c r="D21" s="3" t="s">
        <v>29</v>
      </c>
      <c r="E21" s="4" t="s">
        <v>17</v>
      </c>
      <c r="F21" s="4" t="s">
        <v>42</v>
      </c>
      <c r="G21" s="10">
        <v>320</v>
      </c>
      <c r="H21" s="54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6">
        <f t="shared" si="0"/>
        <v>0</v>
      </c>
    </row>
    <row r="22" spans="2:61" ht="15.75" x14ac:dyDescent="0.25">
      <c r="B22" s="9">
        <v>35</v>
      </c>
      <c r="C22" s="9">
        <v>10</v>
      </c>
      <c r="D22" s="3" t="s">
        <v>66</v>
      </c>
      <c r="E22" s="4" t="s">
        <v>17</v>
      </c>
      <c r="F22" s="4" t="s">
        <v>42</v>
      </c>
      <c r="G22" s="10">
        <v>220</v>
      </c>
      <c r="H22" s="54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6">
        <f t="shared" si="0"/>
        <v>0</v>
      </c>
    </row>
    <row r="23" spans="2:61" ht="15.75" x14ac:dyDescent="0.25">
      <c r="B23" s="9">
        <v>36</v>
      </c>
      <c r="C23" s="9">
        <v>10</v>
      </c>
      <c r="D23" s="3" t="s">
        <v>26</v>
      </c>
      <c r="E23" s="4" t="s">
        <v>17</v>
      </c>
      <c r="F23" s="4" t="s">
        <v>42</v>
      </c>
      <c r="G23" s="10">
        <v>170</v>
      </c>
      <c r="H23" s="54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6">
        <f t="shared" si="0"/>
        <v>0</v>
      </c>
    </row>
    <row r="24" spans="2:61" ht="15.75" x14ac:dyDescent="0.25">
      <c r="B24" s="9">
        <v>37</v>
      </c>
      <c r="C24" s="9">
        <v>10</v>
      </c>
      <c r="D24" s="3" t="s">
        <v>28</v>
      </c>
      <c r="E24" s="4" t="s">
        <v>17</v>
      </c>
      <c r="F24" s="4" t="s">
        <v>42</v>
      </c>
      <c r="G24" s="10">
        <v>60</v>
      </c>
      <c r="H24" s="54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6">
        <f t="shared" si="0"/>
        <v>0</v>
      </c>
    </row>
    <row r="25" spans="2:61" ht="15.75" x14ac:dyDescent="0.25">
      <c r="B25" s="9">
        <v>38</v>
      </c>
      <c r="C25" s="9">
        <v>10</v>
      </c>
      <c r="D25" s="3" t="s">
        <v>27</v>
      </c>
      <c r="E25" s="4" t="s">
        <v>17</v>
      </c>
      <c r="F25" s="4" t="s">
        <v>42</v>
      </c>
      <c r="G25" s="10">
        <v>170</v>
      </c>
      <c r="H25" s="54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6">
        <f t="shared" si="0"/>
        <v>0</v>
      </c>
    </row>
    <row r="26" spans="2:61" ht="15.75" x14ac:dyDescent="0.25">
      <c r="B26" s="9">
        <v>17</v>
      </c>
      <c r="C26" s="9">
        <v>4</v>
      </c>
      <c r="D26" s="3" t="s">
        <v>70</v>
      </c>
      <c r="E26" s="4" t="s">
        <v>33</v>
      </c>
      <c r="F26" s="4" t="s">
        <v>42</v>
      </c>
      <c r="G26" s="10">
        <v>300</v>
      </c>
      <c r="H26" s="54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6">
        <f t="shared" si="0"/>
        <v>0</v>
      </c>
    </row>
    <row r="27" spans="2:61" ht="15.75" x14ac:dyDescent="0.25">
      <c r="B27" s="9">
        <v>26</v>
      </c>
      <c r="C27" s="9">
        <v>8</v>
      </c>
      <c r="D27" s="3" t="s">
        <v>72</v>
      </c>
      <c r="E27" s="4" t="s">
        <v>33</v>
      </c>
      <c r="F27" s="4" t="s">
        <v>25</v>
      </c>
      <c r="G27" s="10">
        <v>524</v>
      </c>
      <c r="H27" s="54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6">
        <f t="shared" si="0"/>
        <v>0</v>
      </c>
    </row>
    <row r="28" spans="2:61" ht="15.75" x14ac:dyDescent="0.25">
      <c r="B28" s="9">
        <v>33</v>
      </c>
      <c r="C28" s="9">
        <v>10</v>
      </c>
      <c r="D28" s="3" t="s">
        <v>74</v>
      </c>
      <c r="E28" s="4" t="s">
        <v>33</v>
      </c>
      <c r="F28" s="4" t="s">
        <v>42</v>
      </c>
      <c r="G28" s="10">
        <v>360</v>
      </c>
      <c r="H28" s="54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6">
        <f t="shared" si="0"/>
        <v>0</v>
      </c>
    </row>
    <row r="29" spans="2:61" ht="15.75" x14ac:dyDescent="0.25">
      <c r="B29" s="9">
        <v>40</v>
      </c>
      <c r="C29" s="9">
        <v>10</v>
      </c>
      <c r="D29" s="3" t="s">
        <v>52</v>
      </c>
      <c r="E29" s="4" t="s">
        <v>33</v>
      </c>
      <c r="F29" s="4" t="s">
        <v>42</v>
      </c>
      <c r="G29" s="10">
        <v>175</v>
      </c>
      <c r="H29" s="54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6">
        <f t="shared" si="0"/>
        <v>0</v>
      </c>
    </row>
    <row r="30" spans="2:61" ht="15.75" x14ac:dyDescent="0.25">
      <c r="B30" s="9">
        <v>4</v>
      </c>
      <c r="C30" s="9">
        <v>1</v>
      </c>
      <c r="D30" s="3" t="s">
        <v>32</v>
      </c>
      <c r="E30" s="4" t="s">
        <v>18</v>
      </c>
      <c r="F30" s="4" t="s">
        <v>42</v>
      </c>
      <c r="G30" s="10">
        <v>18</v>
      </c>
      <c r="H30" s="54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6">
        <f t="shared" si="0"/>
        <v>0</v>
      </c>
    </row>
    <row r="31" spans="2:61" ht="15.75" x14ac:dyDescent="0.25">
      <c r="B31" s="9">
        <v>5</v>
      </c>
      <c r="C31" s="9">
        <v>1</v>
      </c>
      <c r="D31" s="42" t="s">
        <v>78</v>
      </c>
      <c r="E31" s="4" t="s">
        <v>18</v>
      </c>
      <c r="F31" s="4" t="s">
        <v>42</v>
      </c>
      <c r="G31" s="10">
        <v>45</v>
      </c>
      <c r="H31" s="54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6">
        <f t="shared" si="0"/>
        <v>0</v>
      </c>
    </row>
    <row r="32" spans="2:61" ht="15.75" x14ac:dyDescent="0.25">
      <c r="B32" s="9">
        <v>19</v>
      </c>
      <c r="C32" s="9">
        <v>4</v>
      </c>
      <c r="D32" s="3" t="s">
        <v>38</v>
      </c>
      <c r="E32" s="4" t="s">
        <v>18</v>
      </c>
      <c r="F32" s="4" t="s">
        <v>42</v>
      </c>
      <c r="G32" s="10">
        <v>156</v>
      </c>
      <c r="H32" s="54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6">
        <f t="shared" si="0"/>
        <v>0</v>
      </c>
    </row>
    <row r="33" spans="2:61" ht="15.75" x14ac:dyDescent="0.25">
      <c r="B33" s="9">
        <v>22</v>
      </c>
      <c r="C33" s="9">
        <v>6</v>
      </c>
      <c r="D33" s="42" t="s">
        <v>50</v>
      </c>
      <c r="E33" s="4" t="s">
        <v>18</v>
      </c>
      <c r="F33" s="4" t="s">
        <v>42</v>
      </c>
      <c r="G33" s="10">
        <v>168</v>
      </c>
      <c r="H33" s="54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6">
        <f t="shared" si="0"/>
        <v>0</v>
      </c>
    </row>
    <row r="34" spans="2:61" ht="15.75" x14ac:dyDescent="0.25">
      <c r="B34" s="9">
        <v>25</v>
      </c>
      <c r="C34" s="9">
        <v>7</v>
      </c>
      <c r="D34" s="3" t="s">
        <v>37</v>
      </c>
      <c r="E34" s="4" t="s">
        <v>18</v>
      </c>
      <c r="F34" s="4" t="s">
        <v>42</v>
      </c>
      <c r="G34" s="10">
        <v>50</v>
      </c>
      <c r="H34" s="54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6">
        <f t="shared" si="0"/>
        <v>0</v>
      </c>
    </row>
    <row r="35" spans="2:61" ht="15.75" x14ac:dyDescent="0.25">
      <c r="B35" s="9">
        <v>29</v>
      </c>
      <c r="C35" s="9">
        <v>9</v>
      </c>
      <c r="D35" s="3" t="s">
        <v>5</v>
      </c>
      <c r="E35" s="4" t="s">
        <v>18</v>
      </c>
      <c r="F35" s="4" t="s">
        <v>42</v>
      </c>
      <c r="G35" s="10">
        <v>200</v>
      </c>
      <c r="H35" s="54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6">
        <f t="shared" si="0"/>
        <v>0</v>
      </c>
    </row>
    <row r="36" spans="2:61" ht="15.75" x14ac:dyDescent="0.25">
      <c r="B36" s="9">
        <v>30</v>
      </c>
      <c r="C36" s="9">
        <v>9</v>
      </c>
      <c r="D36" s="3" t="s">
        <v>73</v>
      </c>
      <c r="E36" s="4" t="s">
        <v>18</v>
      </c>
      <c r="F36" s="4" t="s">
        <v>44</v>
      </c>
      <c r="G36" s="10">
        <v>113</v>
      </c>
      <c r="H36" s="54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6">
        <f t="shared" si="0"/>
        <v>0</v>
      </c>
    </row>
    <row r="37" spans="2:61" ht="15.75" x14ac:dyDescent="0.25">
      <c r="B37" s="9">
        <v>39</v>
      </c>
      <c r="C37" s="9">
        <v>10</v>
      </c>
      <c r="D37" s="3" t="s">
        <v>75</v>
      </c>
      <c r="E37" s="4" t="s">
        <v>18</v>
      </c>
      <c r="F37" s="4" t="s">
        <v>25</v>
      </c>
      <c r="G37" s="10">
        <v>148</v>
      </c>
      <c r="H37" s="54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6">
        <f t="shared" si="0"/>
        <v>0</v>
      </c>
    </row>
    <row r="38" spans="2:61" ht="15.75" x14ac:dyDescent="0.25">
      <c r="B38" s="9">
        <v>1</v>
      </c>
      <c r="C38" s="9">
        <v>1</v>
      </c>
      <c r="D38" s="3" t="s">
        <v>76</v>
      </c>
      <c r="E38" s="4" t="s">
        <v>45</v>
      </c>
      <c r="F38" s="4" t="s">
        <v>43</v>
      </c>
      <c r="G38" s="10">
        <v>200</v>
      </c>
      <c r="H38" s="54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6">
        <f t="shared" si="0"/>
        <v>0</v>
      </c>
    </row>
    <row r="39" spans="2:61" ht="15.75" x14ac:dyDescent="0.25">
      <c r="B39" s="9">
        <v>10</v>
      </c>
      <c r="C39" s="9">
        <v>3</v>
      </c>
      <c r="D39" s="3" t="s">
        <v>2</v>
      </c>
      <c r="E39" s="4" t="s">
        <v>45</v>
      </c>
      <c r="F39" s="4" t="s">
        <v>43</v>
      </c>
      <c r="G39" s="10">
        <v>800</v>
      </c>
      <c r="H39" s="54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6">
        <f t="shared" si="0"/>
        <v>0</v>
      </c>
    </row>
    <row r="40" spans="2:61" ht="15.75" x14ac:dyDescent="0.25">
      <c r="B40" s="9">
        <v>20</v>
      </c>
      <c r="C40" s="9">
        <v>5</v>
      </c>
      <c r="D40" s="3" t="s">
        <v>71</v>
      </c>
      <c r="E40" s="4" t="s">
        <v>45</v>
      </c>
      <c r="F40" s="4" t="s">
        <v>43</v>
      </c>
      <c r="G40" s="10">
        <v>200</v>
      </c>
      <c r="H40" s="54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6">
        <f t="shared" si="0"/>
        <v>0</v>
      </c>
    </row>
    <row r="41" spans="2:61" ht="15.75" x14ac:dyDescent="0.25">
      <c r="B41" s="9">
        <v>23</v>
      </c>
      <c r="C41" s="9">
        <v>7</v>
      </c>
      <c r="D41" s="42" t="s">
        <v>58</v>
      </c>
      <c r="E41" s="4" t="s">
        <v>45</v>
      </c>
      <c r="F41" s="4" t="s">
        <v>42</v>
      </c>
      <c r="G41" s="10">
        <v>200</v>
      </c>
      <c r="H41" s="54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6">
        <f t="shared" si="0"/>
        <v>0</v>
      </c>
    </row>
    <row r="42" spans="2:61" ht="15.75" x14ac:dyDescent="0.25">
      <c r="B42" s="9">
        <v>24</v>
      </c>
      <c r="C42" s="9">
        <v>7</v>
      </c>
      <c r="D42" s="3" t="s">
        <v>65</v>
      </c>
      <c r="E42" s="4" t="s">
        <v>45</v>
      </c>
      <c r="F42" s="4" t="s">
        <v>43</v>
      </c>
      <c r="G42" s="10">
        <v>90</v>
      </c>
      <c r="H42" s="54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6">
        <f t="shared" si="0"/>
        <v>0</v>
      </c>
    </row>
    <row r="43" spans="2:61" ht="15.75" x14ac:dyDescent="0.25">
      <c r="B43" s="9">
        <v>27</v>
      </c>
      <c r="C43" s="9">
        <v>8</v>
      </c>
      <c r="D43" s="3" t="s">
        <v>51</v>
      </c>
      <c r="E43" s="4" t="s">
        <v>45</v>
      </c>
      <c r="F43" s="4" t="s">
        <v>43</v>
      </c>
      <c r="G43" s="10">
        <v>250</v>
      </c>
      <c r="H43" s="54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6">
        <f t="shared" si="0"/>
        <v>0</v>
      </c>
    </row>
    <row r="44" spans="2:61" ht="15.75" x14ac:dyDescent="0.25">
      <c r="B44" s="9">
        <v>28</v>
      </c>
      <c r="C44" s="9">
        <v>8</v>
      </c>
      <c r="D44" s="3" t="s">
        <v>36</v>
      </c>
      <c r="E44" s="4" t="s">
        <v>45</v>
      </c>
      <c r="F44" s="4" t="s">
        <v>42</v>
      </c>
      <c r="G44" s="10">
        <v>524</v>
      </c>
      <c r="H44" s="55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6">
        <f t="shared" si="0"/>
        <v>0</v>
      </c>
    </row>
    <row r="45" spans="2:61" ht="15.75" x14ac:dyDescent="0.25">
      <c r="B45" s="9" t="s">
        <v>101</v>
      </c>
      <c r="C45" s="9" t="s">
        <v>101</v>
      </c>
      <c r="D45" s="3" t="s">
        <v>111</v>
      </c>
      <c r="E45" s="4" t="s">
        <v>101</v>
      </c>
      <c r="F45" s="10" t="s">
        <v>101</v>
      </c>
      <c r="G45" s="10" t="s">
        <v>101</v>
      </c>
      <c r="H45" s="55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6">
        <f t="shared" si="0"/>
        <v>0</v>
      </c>
    </row>
    <row r="46" spans="2:61" ht="15.75" x14ac:dyDescent="0.25">
      <c r="B46" s="6"/>
      <c r="C46" s="6"/>
      <c r="D46" s="41" t="s">
        <v>64</v>
      </c>
      <c r="E46" s="40"/>
      <c r="F46" s="7"/>
      <c r="G46" s="37">
        <f>SUM(G5:G45)</f>
        <v>7177.74</v>
      </c>
    </row>
    <row r="48" spans="2:61" ht="27.75" customHeight="1" x14ac:dyDescent="0.25">
      <c r="G48" s="57" t="s">
        <v>103</v>
      </c>
      <c r="I48" s="56">
        <f>SUM(I5:I47)</f>
        <v>0</v>
      </c>
      <c r="J48" s="56">
        <f t="shared" ref="J48:BH48" si="1">SUM(J5:J47)</f>
        <v>0</v>
      </c>
      <c r="K48" s="56">
        <f t="shared" si="1"/>
        <v>0</v>
      </c>
      <c r="L48" s="56">
        <f t="shared" si="1"/>
        <v>0</v>
      </c>
      <c r="M48" s="56">
        <f t="shared" si="1"/>
        <v>0</v>
      </c>
      <c r="N48" s="56">
        <f t="shared" si="1"/>
        <v>0</v>
      </c>
      <c r="O48" s="56">
        <f t="shared" si="1"/>
        <v>0</v>
      </c>
      <c r="P48" s="56">
        <f t="shared" si="1"/>
        <v>0</v>
      </c>
      <c r="Q48" s="56">
        <f t="shared" si="1"/>
        <v>0</v>
      </c>
      <c r="R48" s="56">
        <f t="shared" si="1"/>
        <v>0</v>
      </c>
      <c r="S48" s="56">
        <f t="shared" si="1"/>
        <v>0</v>
      </c>
      <c r="T48" s="56">
        <f t="shared" si="1"/>
        <v>0</v>
      </c>
      <c r="U48" s="56">
        <f t="shared" si="1"/>
        <v>0</v>
      </c>
      <c r="V48" s="56">
        <f t="shared" si="1"/>
        <v>0</v>
      </c>
      <c r="W48" s="56">
        <f t="shared" si="1"/>
        <v>0</v>
      </c>
      <c r="X48" s="56">
        <f t="shared" si="1"/>
        <v>0</v>
      </c>
      <c r="Y48" s="56">
        <f t="shared" si="1"/>
        <v>0</v>
      </c>
      <c r="Z48" s="56">
        <f t="shared" si="1"/>
        <v>0</v>
      </c>
      <c r="AA48" s="56">
        <f t="shared" si="1"/>
        <v>0</v>
      </c>
      <c r="AB48" s="56">
        <f t="shared" si="1"/>
        <v>0</v>
      </c>
      <c r="AC48" s="56">
        <f t="shared" si="1"/>
        <v>0</v>
      </c>
      <c r="AD48" s="56">
        <f t="shared" si="1"/>
        <v>0</v>
      </c>
      <c r="AE48" s="56">
        <f t="shared" si="1"/>
        <v>0</v>
      </c>
      <c r="AF48" s="56">
        <f t="shared" si="1"/>
        <v>0</v>
      </c>
      <c r="AG48" s="56">
        <f t="shared" si="1"/>
        <v>0</v>
      </c>
      <c r="AH48" s="56">
        <f t="shared" si="1"/>
        <v>0</v>
      </c>
      <c r="AI48" s="56">
        <f t="shared" si="1"/>
        <v>0</v>
      </c>
      <c r="AJ48" s="56">
        <f t="shared" si="1"/>
        <v>0</v>
      </c>
      <c r="AK48" s="56">
        <f t="shared" si="1"/>
        <v>0</v>
      </c>
      <c r="AL48" s="56">
        <f t="shared" si="1"/>
        <v>0</v>
      </c>
      <c r="AM48" s="56">
        <f t="shared" si="1"/>
        <v>0</v>
      </c>
      <c r="AN48" s="56">
        <f t="shared" si="1"/>
        <v>0</v>
      </c>
      <c r="AO48" s="56">
        <f t="shared" si="1"/>
        <v>0</v>
      </c>
      <c r="AP48" s="56">
        <f t="shared" si="1"/>
        <v>0</v>
      </c>
      <c r="AQ48" s="56">
        <f t="shared" si="1"/>
        <v>0</v>
      </c>
      <c r="AR48" s="56">
        <f t="shared" si="1"/>
        <v>0</v>
      </c>
      <c r="AS48" s="56">
        <f t="shared" si="1"/>
        <v>0</v>
      </c>
      <c r="AT48" s="56">
        <f t="shared" si="1"/>
        <v>0</v>
      </c>
      <c r="AU48" s="56">
        <f t="shared" si="1"/>
        <v>0</v>
      </c>
      <c r="AV48" s="56">
        <f t="shared" si="1"/>
        <v>0</v>
      </c>
      <c r="AW48" s="56">
        <f t="shared" si="1"/>
        <v>0</v>
      </c>
      <c r="AX48" s="56">
        <f t="shared" si="1"/>
        <v>0</v>
      </c>
      <c r="AY48" s="56">
        <f t="shared" si="1"/>
        <v>0</v>
      </c>
      <c r="AZ48" s="56">
        <f t="shared" si="1"/>
        <v>0</v>
      </c>
      <c r="BA48" s="56">
        <f t="shared" si="1"/>
        <v>0</v>
      </c>
      <c r="BB48" s="56">
        <f t="shared" si="1"/>
        <v>0</v>
      </c>
      <c r="BC48" s="56">
        <f t="shared" si="1"/>
        <v>0</v>
      </c>
      <c r="BD48" s="56">
        <f t="shared" si="1"/>
        <v>0</v>
      </c>
      <c r="BE48" s="56">
        <f t="shared" si="1"/>
        <v>0</v>
      </c>
      <c r="BF48" s="56">
        <f t="shared" si="1"/>
        <v>0</v>
      </c>
      <c r="BG48" s="56">
        <f t="shared" si="1"/>
        <v>0</v>
      </c>
      <c r="BH48" s="56">
        <f t="shared" si="1"/>
        <v>0</v>
      </c>
    </row>
    <row r="49" spans="3:4" x14ac:dyDescent="0.25">
      <c r="C49" s="62"/>
      <c r="D49" s="63" t="s">
        <v>97</v>
      </c>
    </row>
    <row r="50" spans="3:4" x14ac:dyDescent="0.25">
      <c r="C50" s="64"/>
      <c r="D50" s="65" t="s">
        <v>98</v>
      </c>
    </row>
    <row r="51" spans="3:4" x14ac:dyDescent="0.25">
      <c r="C51" s="66">
        <v>1</v>
      </c>
      <c r="D51" s="67" t="s">
        <v>109</v>
      </c>
    </row>
    <row r="52" spans="3:4" x14ac:dyDescent="0.25">
      <c r="C52" s="68">
        <v>1</v>
      </c>
      <c r="D52" s="67" t="s">
        <v>110</v>
      </c>
    </row>
    <row r="53" spans="3:4" x14ac:dyDescent="0.25">
      <c r="C53" s="73">
        <v>1</v>
      </c>
      <c r="D53" s="67" t="s">
        <v>113</v>
      </c>
    </row>
    <row r="54" spans="3:4" x14ac:dyDescent="0.25">
      <c r="C54" s="58"/>
      <c r="D54" s="59" t="s">
        <v>104</v>
      </c>
    </row>
    <row r="55" spans="3:4" x14ac:dyDescent="0.25">
      <c r="C55" s="58"/>
      <c r="D55" s="59"/>
    </row>
    <row r="56" spans="3:4" x14ac:dyDescent="0.25">
      <c r="C56" s="58"/>
      <c r="D56" s="65" t="s">
        <v>99</v>
      </c>
    </row>
    <row r="57" spans="3:4" x14ac:dyDescent="0.25">
      <c r="C57" s="60">
        <v>0.125</v>
      </c>
      <c r="D57" s="59" t="s">
        <v>112</v>
      </c>
    </row>
    <row r="58" spans="3:4" x14ac:dyDescent="0.25">
      <c r="C58" s="61">
        <v>0.25</v>
      </c>
      <c r="D58" s="59" t="s">
        <v>96</v>
      </c>
    </row>
    <row r="59" spans="3:4" x14ac:dyDescent="0.25">
      <c r="C59" s="61">
        <v>0.5</v>
      </c>
      <c r="D59" s="59" t="s">
        <v>96</v>
      </c>
    </row>
    <row r="60" spans="3:4" x14ac:dyDescent="0.25">
      <c r="C60" s="61">
        <v>0.75</v>
      </c>
      <c r="D60" s="59" t="s">
        <v>96</v>
      </c>
    </row>
    <row r="61" spans="3:4" x14ac:dyDescent="0.25">
      <c r="C61" s="61">
        <v>1</v>
      </c>
      <c r="D61" s="59" t="s">
        <v>96</v>
      </c>
    </row>
    <row r="62" spans="3:4" x14ac:dyDescent="0.25">
      <c r="C62" s="61"/>
      <c r="D62" s="59" t="s">
        <v>100</v>
      </c>
    </row>
    <row r="63" spans="3:4" x14ac:dyDescent="0.25">
      <c r="C63" s="69"/>
      <c r="D63" s="70"/>
    </row>
  </sheetData>
  <mergeCells count="2">
    <mergeCell ref="I3:BH3"/>
    <mergeCell ref="BI3:BI4"/>
  </mergeCells>
  <conditionalFormatting sqref="F5">
    <cfRule type="colorScale" priority="70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6:F8">
    <cfRule type="colorScale" priority="70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9:F44">
    <cfRule type="colorScale" priority="70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45:G4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{302AF18C-9DB7-4A77-BDE1-5A231E24709C}</x14:id>
        </ext>
      </extLst>
    </cfRule>
  </conditionalFormatting>
  <conditionalFormatting sqref="G5:G44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{0FA431D7-C0ED-49A0-B53D-19017705E2C8}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2AF18C-9DB7-4A77-BDE1-5A231E247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F45:G45</xm:sqref>
        </x14:conditionalFormatting>
        <x14:conditionalFormatting xmlns:xm="http://schemas.microsoft.com/office/excel/2006/main">
          <x14:cfRule type="dataBar" id="{0FA431D7-C0ED-49A0-B53D-19017705E2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G5:G44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9787423-2E4F-4D78-A67C-A5DECDC397F2}">
          <x14:formula1>
            <xm:f>menus!$B$2:$B$5</xm:f>
          </x14:formula1>
          <xm:sqref>E5:E45</xm:sqref>
        </x14:dataValidation>
        <x14:dataValidation type="list" allowBlank="1" showInputMessage="1" showErrorMessage="1" xr:uid="{C6D78BA4-45E0-4FD8-A14E-7E847FECB703}">
          <x14:formula1>
            <xm:f>menus!$C$2:$C$5</xm:f>
          </x14:formula1>
          <xm:sqref>F5:F45 G45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menus</vt:lpstr>
      <vt:lpstr>Inventari</vt:lpstr>
      <vt:lpstr>Planificació Anual</vt:lpstr>
      <vt:lpstr>Inventari!Àrea_d'impressió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Barcelona;GABINO CARBALLO</dc:creator>
  <cp:keywords>MURS;VERDS</cp:keywords>
  <cp:lastModifiedBy>Lafuente Peláez, Fernando</cp:lastModifiedBy>
  <cp:lastPrinted>2026-03-27T13:19:42Z</cp:lastPrinted>
  <dcterms:created xsi:type="dcterms:W3CDTF">2018-09-18T10:19:01Z</dcterms:created>
  <dcterms:modified xsi:type="dcterms:W3CDTF">2026-04-09T11:28:56Z</dcterms:modified>
</cp:coreProperties>
</file>